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0F0644F-AEA7-4EED-AD64-9986D3BAB537}"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xlnm._FilterDatabase" localSheetId="3" hidden="1">Netzbetreiber_Anlagevermögen!$A$2:$S$2946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P13" i="2" l="1"/>
  <c r="S13" i="2" l="1"/>
  <c r="R13" i="2"/>
  <c r="O13" i="2"/>
  <c r="Q13" i="2"/>
  <c r="R600" i="10" l="1"/>
  <c r="R599" i="10"/>
  <c r="R598" i="10"/>
  <c r="R597" i="10"/>
  <c r="R596" i="10"/>
  <c r="R594" i="10"/>
  <c r="R593" i="10"/>
  <c r="R592" i="10"/>
  <c r="R591" i="10"/>
  <c r="R590" i="10"/>
  <c r="R589" i="10"/>
  <c r="R588" i="10"/>
  <c r="R586" i="10"/>
  <c r="R584" i="10"/>
  <c r="R583" i="10"/>
  <c r="R582" i="10"/>
  <c r="R581" i="10"/>
  <c r="R580" i="10"/>
  <c r="R579" i="10"/>
  <c r="R578" i="10"/>
  <c r="R577" i="10"/>
  <c r="R576" i="10"/>
  <c r="R575" i="10"/>
  <c r="R574" i="10"/>
  <c r="Q600" i="10"/>
  <c r="Q599" i="10"/>
  <c r="Q598" i="10"/>
  <c r="Q597" i="10"/>
  <c r="Q596" i="10"/>
  <c r="Q594" i="10"/>
  <c r="Q593" i="10"/>
  <c r="Q592" i="10"/>
  <c r="Q591" i="10"/>
  <c r="Q590" i="10"/>
  <c r="Q589" i="10"/>
  <c r="Q588" i="10"/>
  <c r="Q586" i="10"/>
  <c r="Q584" i="10"/>
  <c r="Q583" i="10"/>
  <c r="Q582" i="10"/>
  <c r="Q581" i="10"/>
  <c r="Q580" i="10"/>
  <c r="Q579" i="10"/>
  <c r="Q578" i="10"/>
  <c r="Q577" i="10"/>
  <c r="Q576" i="10"/>
  <c r="Q575" i="10"/>
  <c r="P600" i="10"/>
  <c r="P599" i="10"/>
  <c r="P598" i="10"/>
  <c r="P597" i="10"/>
  <c r="P596" i="10"/>
  <c r="P594" i="10"/>
  <c r="P593" i="10"/>
  <c r="P592" i="10"/>
  <c r="P591" i="10"/>
  <c r="P590" i="10"/>
  <c r="P589" i="10"/>
  <c r="P588" i="10"/>
  <c r="P586" i="10"/>
  <c r="P584" i="10"/>
  <c r="P583" i="10"/>
  <c r="P582" i="10"/>
  <c r="P581" i="10"/>
  <c r="P580" i="10"/>
  <c r="P579" i="10"/>
  <c r="P578" i="10"/>
  <c r="P577" i="10"/>
  <c r="P576" i="10"/>
  <c r="O600" i="10"/>
  <c r="O599" i="10"/>
  <c r="O598" i="10"/>
  <c r="O597" i="10"/>
  <c r="O596" i="10"/>
  <c r="O594" i="10"/>
  <c r="O593" i="10"/>
  <c r="O592" i="10"/>
  <c r="O591" i="10"/>
  <c r="O590" i="10"/>
  <c r="O589" i="10"/>
  <c r="O588" i="10"/>
  <c r="O586" i="10"/>
  <c r="O584" i="10"/>
  <c r="O583" i="10"/>
  <c r="O582" i="10"/>
  <c r="O581" i="10"/>
  <c r="O580" i="10"/>
  <c r="O579" i="10"/>
  <c r="O578" i="10"/>
  <c r="O577" i="10"/>
  <c r="N600" i="10"/>
  <c r="N599" i="10"/>
  <c r="N598" i="10"/>
  <c r="N597" i="10"/>
  <c r="N596" i="10"/>
  <c r="N594" i="10"/>
  <c r="N593" i="10"/>
  <c r="N592" i="10"/>
  <c r="N591" i="10"/>
  <c r="N590" i="10"/>
  <c r="N589" i="10"/>
  <c r="N588" i="10"/>
  <c r="N586" i="10"/>
  <c r="N584" i="10"/>
  <c r="N583" i="10"/>
  <c r="N582" i="10"/>
  <c r="N581" i="10"/>
  <c r="N580" i="10"/>
  <c r="N579" i="10"/>
  <c r="N578" i="10"/>
  <c r="O18" i="2" l="1"/>
  <c r="Q52" i="2" l="1"/>
  <c r="S370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18" authorId="0" shapeId="0" xr:uid="{D571E3D6-58FB-41B5-8BA0-366B5272D7D4}">
      <text>
        <r>
          <rPr>
            <b/>
            <sz val="9"/>
            <color indexed="81"/>
            <rFont val="Segoe UI"/>
            <family val="2"/>
          </rPr>
          <t>Autor:</t>
        </r>
        <r>
          <rPr>
            <sz val="9"/>
            <color indexed="81"/>
            <rFont val="Segoe UI"/>
            <family val="2"/>
          </rPr>
          <t xml:space="preserve">
In der Position D.2 Aufwendungen für bezogene Leistungen im Jahr 2012 ist noch eine Abweichung vorhanden. Der aktuelle Wert ist 2.440.214,05. Der Wert in der 3. RP war 2.438.152, also besteht eine Abweichung von -2.062,05.
Ihre bisherige Antwort: „Die Angaben wurden bis 2017 aus dem Erhebungsbogen der 3. Regulierungsperiode übernommen. Dort war eine Kürzung von Umlagesachverhalten bereits erfolgt.“
Ich bitte um Prüfung und Erläuterung
</t>
        </r>
      </text>
    </comment>
    <comment ref="S52" authorId="0" shapeId="0" xr:uid="{89A8BA43-371A-4069-89BA-E600312E33DA}">
      <text>
        <r>
          <rPr>
            <b/>
            <sz val="9"/>
            <color indexed="81"/>
            <rFont val="Segoe UI"/>
            <family val="2"/>
          </rPr>
          <t>Autor:</t>
        </r>
        <r>
          <rPr>
            <sz val="9"/>
            <color indexed="81"/>
            <rFont val="Segoe UI"/>
            <family val="2"/>
          </rPr>
          <t xml:space="preserve">
LV-Gruppe B</t>
        </r>
      </text>
    </comment>
    <comment ref="L60" authorId="0" shapeId="0" xr:uid="{6DB696AD-3641-43DE-BBDF-CD28F6239F5D}">
      <text>
        <r>
          <rPr>
            <b/>
            <sz val="9"/>
            <color indexed="81"/>
            <rFont val="Segoe UI"/>
            <family val="2"/>
          </rPr>
          <t>Autor:</t>
        </r>
        <r>
          <rPr>
            <sz val="9"/>
            <color indexed="81"/>
            <rFont val="Segoe UI"/>
            <family val="2"/>
          </rPr>
          <t xml:space="preserve">
In den Jahren 2015 und 2017 war die Offshore-Umlage negativ. Hier ist ein positiver Wert im Jahr 2017 eingetragen</t>
        </r>
      </text>
    </comment>
    <comment ref="L61" authorId="0" shapeId="0" xr:uid="{E7B5EFED-E183-46C6-97DD-E345148398DB}">
      <text>
        <r>
          <rPr>
            <b/>
            <sz val="9"/>
            <color indexed="81"/>
            <rFont val="Segoe UI"/>
            <family val="2"/>
          </rPr>
          <t>Autor:</t>
        </r>
        <r>
          <rPr>
            <sz val="9"/>
            <color indexed="81"/>
            <rFont val="Segoe UI"/>
            <family val="2"/>
          </rPr>
          <t xml:space="preserve">
In den Jahren 2015 und 2017 war die Offshore-Umlage negativ. Hier ist ein positiver Wert im Jahr 2017 eingetragen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<sst xmlns="http://schemas.openxmlformats.org/spreadsheetml/2006/main" count="525" uniqueCount="220">
  <si>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</si>
  <si>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</si>
  <si>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</si>
  <si>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</si>
  <si>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</si>
  <si>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</si>
  <si>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</si>
  <si>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</si>
  <si>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</si>
  <si>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</si>
  <si>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</si>
  <si>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</si>
  <si>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</si>
  <si>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</si>
  <si>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</si>
  <si>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</si>
  <si>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</si>
  <si>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</si>
  <si>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</si>
  <si>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</si>
  <si>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</si>
  <si>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</si>
  <si>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</si>
  <si>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</si>
  <si>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</si>
  <si>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</si>
  <si>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</si>
  <si>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</si>
  <si>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</si>
  <si>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</si>
  <si>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</si>
  <si>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</si>
  <si>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</si>
  <si>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</si>
  <si>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</si>
  <si>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</si>
  <si>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</si>
  <si>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</si>
  <si>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</si>
  <si>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</si>
  <si>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</si>
  <si>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</si>
  <si>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</si>
  <si>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</si>
  <si>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</si>
  <si>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</si>
  <si>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</si>
  <si>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</si>
  <si>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</si>
  <si>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</si>
  <si>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</si>
  <si>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</si>
  <si>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</si>
  <si>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</si>
  <si>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</si>
  <si>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</si>
  <si>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</si>
  <si>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</si>
  <si>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</si>
  <si>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</si>
  <si>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</si>
  <si>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</si>
  <si>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</si>
  <si>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</si>
  <si>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</si>
  <si>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</si>
  <si>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</si>
  <si>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</si>
  <si>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</si>
  <si>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</si>
  <si>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</si>
  <si>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</si>
  <si>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</si>
  <si>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</si>
  <si>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</si>
  <si>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</si>
  <si>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</si>
  <si>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</si>
  <si>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</si>
  <si>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</si>
  <si>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</si>
  <si>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</si>
  <si>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</si>
  <si>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</si>
  <si>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</si>
  <si>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</si>
  <si>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</si>
  <si>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</si>
  <si>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</si>
  <si>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</si>
  <si>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</si>
  <si>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</si>
  <si>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</si>
  <si>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</si>
  <si>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</si>
  <si>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</si>
  <si>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</si>
  <si>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</si>
  <si>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</si>
  <si>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</si>
  <si>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</si>
  <si>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</si>
  <si>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</si>
  <si>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</si>
  <si>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</si>
  <si>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</si>
  <si>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</si>
  <si>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</si>
  <si>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</si>
  <si>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</si>
  <si>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</si>
  <si>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</si>
  <si>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</si>
  <si>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</si>
  <si>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</si>
  <si>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</si>
  <si>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</si>
  <si>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</si>
  <si>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</si>
  <si>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</si>
  <si>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</si>
  <si>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</si>
  <si>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</si>
  <si>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</si>
  <si>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</si>
  <si>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</si>
  <si>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</si>
  <si>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</si>
  <si>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</si>
  <si>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</si>
  <si>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</si>
  <si>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</si>
  <si>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</si>
  <si>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</si>
  <si>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</si>
  <si>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</si>
  <si>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</si>
  <si>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</si>
  <si>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</si>
  <si>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</si>
  <si>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</si>
  <si>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</si>
  <si>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</si>
  <si>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</si>
  <si>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</si>
  <si>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</si>
  <si>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</si>
  <si>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</si>
  <si>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</si>
  <si>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</si>
  <si>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</si>
  <si>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</si>
  <si>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</si>
  <si>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</si>
  <si>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</si>
  <si>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</si>
  <si>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</si>
  <si>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</si>
  <si>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</si>
  <si>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</si>
  <si>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</si>
  <si>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</si>
  <si>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</si>
  <si>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</si>
  <si>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</si>
  <si>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</si>
  <si>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</si>
  <si>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</si>
  <si>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</si>
  <si>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</si>
  <si>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</si>
  <si>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</si>
  <si>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</si>
  <si>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</si>
  <si>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</si>
  <si>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</si>
  <si>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</si>
  <si>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</si>
  <si>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</si>
  <si>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</si>
  <si>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</si>
  <si>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</si>
  <si>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</si>
  <si>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</si>
  <si>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</si>
  <si>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</si>
  <si>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</si>
  <si>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</si>
  <si>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</si>
  <si>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</si>
  <si>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</si>
  <si>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</si>
  <si>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</si>
  <si>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</si>
  <si>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</si>
  <si>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</si>
  <si>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</si>
  <si>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</si>
  <si>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</si>
  <si>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</si>
  <si>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</si>
  <si>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</si>
  <si>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</si>
  <si>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</si>
  <si>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</si>
  <si>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</si>
  <si>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</si>
  <si>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</si>
  <si>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</si>
  <si>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</si>
  <si>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</si>
  <si>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</si>
  <si>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</si>
  <si>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</si>
  <si>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</si>
  <si>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</si>
  <si>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</si>
  <si>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</si>
  <si>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</si>
  <si>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Halberstadtwerke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</si>
</sst>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0"/>
      <color theme="1"/>
      <name val="Arial"/>
      <family val="2"/>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u/>
      <sz val="11"/>
      <color theme="1"/>
      <name val="Arial"/>
      <family val="2"/>
    </font>
    <font>
      <sz val="12"/>
      <color theme="1"/>
      <name val="Arial"/>
      <family val="2"/>
    </font>
    <font>
      <sz val="9"/>
      <color theme="1"/>
      <name val="ArialMT"/>
      <family val="2"/>
    </font>
    <font>
      <b/>
      <sz val="10"/>
      <color theme="1"/>
      <name val="Arial"/>
      <family val="2"/>
    </font>
    <font>
      <sz val="12"/>
      <color theme="1"/>
      <name val="Calibri"/>
      <family val="2"/>
      <scheme val="minor"/>
    </font>
    <font>
      <sz val="12"/>
      <name val="Arial"/>
      <family val="2"/>
    </font>
    <font>
      <b/>
      <sz val="12"/>
      <name val="Arial"/>
      <family val="2"/>
    </font>
    <font>
      <sz val="11"/>
      <color theme="1"/>
      <name val="Calibri"/>
      <family val="2"/>
      <scheme val="minor"/>
    </font>
    <font>
      <sz val="12"/>
      <color rgb="FF0070C0"/>
      <name val="Arial"/>
      <family val="2"/>
    </font>
    <font>
      <sz val="12"/>
      <color rgb="FF000000"/>
      <name val="Arial"/>
      <family val="2"/>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4" tint="0.39997558519241921"/>
        <bgColor indexed="64"/>
      </patternFill>
    </fill>
    <fill>
      <patternFill patternType="solid">
        <fgColor theme="5" tint="0.7999511703848384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theme="9" tint="0.79995117038483843"/>
        <bgColor indexed="64"/>
      </patternFill>
    </fill>
    <fill>
      <patternFill patternType="solid">
        <fgColor theme="0" tint="-0.34995574816125979"/>
        <bgColor indexed="64"/>
      </patternFill>
    </fill>
    <fill>
      <patternFill patternType="solid">
        <fgColor theme="3" tint="0.59996337778862885"/>
        <bgColor indexed="64"/>
      </patternFill>
    </fill>
    <fill>
      <patternFill patternType="solid">
        <fgColor theme="4" tint="0.79995117038483843"/>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0" tint="-4.9958800012207406E-2"/>
        <bgColor indexed="64"/>
      </patternFill>
    </fill>
    <fill>
      <patternFill patternType="solid">
        <fgColor theme="9" tint="0.79998168889431442"/>
        <bgColor indexed="64"/>
      </patternFill>
    </fill>
    <fill>
      <patternFill patternType="solid">
        <fgColor rgb="FFFDE9D9"/>
        <bgColor rgb="FF000000"/>
      </patternFill>
    </fill>
  </fills>
  <borders count="15">
    <border>
      <left/>
      <right/>
      <top/>
      <bottom/>
      <diagonal/>
    </border>
    <border>
      <left style="thin">
        <color auto="1"/>
      </left>
      <right style="thin">
        <color auto="1"/>
      </right>
      <top style="thin">
        <color auto="1"/>
      </top>
      <bottom style="thin">
        <color auto="1"/>
      </bottom>
      <diagonal/>
    </border>
    <border>
      <left/>
      <right/>
      <top/>
      <bottom style="hair">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auto="1"/>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thin">
        <color auto="1"/>
      </top>
      <bottom style="thin">
        <color auto="1"/>
      </bottom>
      <diagonal/>
    </border>
  </borders>
  <cellStyleXfs count="66">
    <xf numFmtId="0" fontId="0" fillId="0" borderId="0"/>
    <xf numFmtId="0" fontId="2" fillId="2" borderId="0" applyNumberFormat="0" applyBorder="0" applyAlignment="0" applyProtection="0"/>
    <xf numFmtId="0" fontId="31"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164" fontId="6" fillId="0" borderId="1">
      <alignment horizontal="left"/>
    </xf>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165" fontId="6" fillId="0" borderId="1">
      <alignment horizontal="left"/>
    </xf>
    <xf numFmtId="166" fontId="6" fillId="0" borderId="1">
      <alignment horizontal="left"/>
    </xf>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31" fillId="0" borderId="0" applyFont="0" applyFill="0" applyBorder="0" applyAlignment="0" applyProtection="0"/>
    <xf numFmtId="0" fontId="4" fillId="0" borderId="0"/>
    <xf numFmtId="0" fontId="4" fillId="0" borderId="0"/>
    <xf numFmtId="0" fontId="3" fillId="18" borderId="0"/>
    <xf numFmtId="0" fontId="3" fillId="18" borderId="0"/>
    <xf numFmtId="0" fontId="3" fillId="18" borderId="0"/>
    <xf numFmtId="0" fontId="3" fillId="18" borderId="0"/>
    <xf numFmtId="0" fontId="9" fillId="18" borderId="0"/>
    <xf numFmtId="0" fontId="11" fillId="18" borderId="0"/>
    <xf numFmtId="0" fontId="12" fillId="18" borderId="0"/>
    <xf numFmtId="0" fontId="12" fillId="18" borderId="0"/>
    <xf numFmtId="0" fontId="12" fillId="18" borderId="0"/>
    <xf numFmtId="0" fontId="12" fillId="18" borderId="0"/>
    <xf numFmtId="0" fontId="13" fillId="18" borderId="0"/>
    <xf numFmtId="0" fontId="10" fillId="18" borderId="0"/>
    <xf numFmtId="0" fontId="8" fillId="18" borderId="0"/>
    <xf numFmtId="170" fontId="3" fillId="19" borderId="2"/>
    <xf numFmtId="170" fontId="3" fillId="19" borderId="2"/>
    <xf numFmtId="0" fontId="11" fillId="19" borderId="0"/>
    <xf numFmtId="0" fontId="3" fillId="18" borderId="0"/>
    <xf numFmtId="0" fontId="3" fillId="18" borderId="0"/>
    <xf numFmtId="0" fontId="3" fillId="18" borderId="0"/>
    <xf numFmtId="0" fontId="3" fillId="18" borderId="0"/>
    <xf numFmtId="0" fontId="9" fillId="18" borderId="0"/>
    <xf numFmtId="0" fontId="11" fillId="18" borderId="0"/>
    <xf numFmtId="0" fontId="3" fillId="18" borderId="0"/>
    <xf numFmtId="0" fontId="13" fillId="18" borderId="0"/>
    <xf numFmtId="0" fontId="10" fillId="18" borderId="0"/>
    <xf numFmtId="0" fontId="8" fillId="18" borderId="0"/>
    <xf numFmtId="0" fontId="14" fillId="0" borderId="0"/>
    <xf numFmtId="0" fontId="4" fillId="0" borderId="0"/>
    <xf numFmtId="0" fontId="4" fillId="0" borderId="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3" xfId="65" applyNumberFormat="1" applyFont="1" applyFill="1" applyBorder="1" applyProtection="1"/>
    <xf numFmtId="0" fontId="9" fillId="0" borderId="1" xfId="64" applyFont="1" applyFill="1" applyBorder="1" applyAlignment="1" applyProtection="1">
      <alignment wrapText="1"/>
    </xf>
    <xf numFmtId="44" fontId="9" fillId="20" borderId="3" xfId="65" applyNumberFormat="1" applyFont="1" applyFill="1" applyBorder="1" applyProtection="1"/>
    <xf numFmtId="44" fontId="9" fillId="0" borderId="1" xfId="65" applyNumberFormat="1" applyFont="1" applyFill="1" applyBorder="1" applyProtection="1"/>
    <xf numFmtId="169" fontId="18" fillId="21" borderId="3" xfId="2" applyNumberFormat="1" applyFont="1" applyFill="1" applyBorder="1" applyAlignment="1" applyProtection="1">
      <alignment horizontal="center" vertical="center"/>
      <protection locked="0"/>
    </xf>
    <xf numFmtId="171" fontId="18" fillId="21" borderId="1" xfId="2" applyNumberFormat="1" applyFont="1" applyFill="1" applyBorder="1" applyAlignment="1" applyProtection="1">
      <alignment horizontal="center" vertical="center"/>
      <protection locked="0"/>
    </xf>
    <xf numFmtId="0" fontId="16" fillId="2" borderId="4" xfId="1" applyFont="1" applyFill="1" applyBorder="1" applyProtection="1"/>
    <xf numFmtId="0" fontId="17" fillId="2" borderId="5" xfId="1" applyFont="1" applyFill="1" applyBorder="1" applyProtection="1"/>
    <xf numFmtId="0" fontId="9" fillId="2" borderId="1" xfId="64" applyFont="1" applyFill="1" applyBorder="1" applyAlignment="1" applyProtection="1">
      <alignment horizontal="center" vertical="top" wrapText="1"/>
    </xf>
    <xf numFmtId="4" fontId="9" fillId="2" borderId="1" xfId="28" applyNumberFormat="1" applyFont="1" applyFill="1" applyBorder="1" applyAlignment="1" applyProtection="1">
      <alignment horizontal="center" vertical="top" wrapText="1"/>
    </xf>
    <xf numFmtId="0" fontId="26" fillId="0" borderId="0" xfId="0" applyFont="1"/>
    <xf numFmtId="0" fontId="25" fillId="0" borderId="1" xfId="0" applyFont="1" applyFill="1" applyBorder="1" applyAlignment="1">
      <alignment horizontal="center"/>
    </xf>
    <xf numFmtId="0" fontId="26"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5" fillId="21" borderId="3" xfId="2" applyNumberFormat="1" applyFont="1" applyFill="1" applyBorder="1" applyAlignment="1" applyProtection="1">
      <alignment horizontal="center" vertical="center"/>
      <protection locked="0"/>
    </xf>
    <xf numFmtId="8" fontId="25" fillId="21" borderId="3" xfId="2" applyNumberFormat="1" applyFont="1" applyFill="1" applyBorder="1" applyAlignment="1" applyProtection="1">
      <alignment horizontal="center" vertical="center"/>
      <protection locked="0"/>
    </xf>
    <xf numFmtId="0" fontId="20" fillId="0" borderId="6" xfId="0" applyFont="1" applyBorder="1" applyAlignment="1">
      <alignment wrapText="1"/>
    </xf>
    <xf numFmtId="0" fontId="18" fillId="0" borderId="6" xfId="0" applyFont="1" applyBorder="1" applyAlignment="1">
      <alignment wrapText="1"/>
    </xf>
    <xf numFmtId="0" fontId="18" fillId="0" borderId="7"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7" fillId="0" borderId="0" xfId="0" applyFont="1" applyProtection="1"/>
    <xf numFmtId="0" fontId="1" fillId="0" borderId="0" xfId="0" applyFont="1" applyProtection="1"/>
    <xf numFmtId="44" fontId="1" fillId="22" borderId="1" xfId="0" applyNumberFormat="1" applyFont="1" applyFill="1" applyBorder="1" applyProtection="1"/>
    <xf numFmtId="44" fontId="1" fillId="21"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8" xfId="64" applyFont="1" applyFill="1" applyBorder="1" applyAlignment="1" applyProtection="1">
      <alignment wrapText="1"/>
    </xf>
    <xf numFmtId="0" fontId="9" fillId="0" borderId="8"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8" fillId="0" borderId="0" xfId="0" applyFont="1" applyAlignment="1" applyProtection="1">
      <alignment vertical="center"/>
    </xf>
    <xf numFmtId="0" fontId="23" fillId="0" borderId="9" xfId="0" applyFont="1" applyBorder="1" applyAlignment="1" applyProtection="1">
      <alignment vertical="center"/>
    </xf>
    <xf numFmtId="0" fontId="23" fillId="2" borderId="1" xfId="0" applyFont="1" applyFill="1" applyBorder="1" applyAlignment="1" applyProtection="1">
      <alignment horizontal="center" vertical="center"/>
    </xf>
    <xf numFmtId="0" fontId="29" fillId="22" borderId="1" xfId="1" applyFont="1" applyFill="1" applyBorder="1" applyAlignment="1" applyProtection="1">
      <alignment vertical="center"/>
    </xf>
    <xf numFmtId="0" fontId="25" fillId="0" borderId="1" xfId="0" applyFont="1" applyFill="1" applyBorder="1" applyAlignment="1" applyProtection="1">
      <alignment horizontal="center" vertical="center"/>
    </xf>
    <xf numFmtId="0" fontId="28" fillId="0" borderId="0" xfId="0" applyFont="1" applyFill="1" applyAlignment="1" applyProtection="1">
      <alignment vertical="center"/>
    </xf>
    <xf numFmtId="8" fontId="25" fillId="21" borderId="1" xfId="2" applyNumberFormat="1" applyFont="1" applyFill="1" applyBorder="1" applyAlignment="1" applyProtection="1">
      <alignment horizontal="center" vertical="center"/>
      <protection locked="0"/>
    </xf>
    <xf numFmtId="0" fontId="23" fillId="22" borderId="1" xfId="0" applyFont="1" applyFill="1" applyBorder="1" applyAlignment="1">
      <alignment horizontal="center" wrapText="1"/>
    </xf>
    <xf numFmtId="0" fontId="23" fillId="22" borderId="1" xfId="0" applyFont="1" applyFill="1" applyBorder="1"/>
    <xf numFmtId="0" fontId="18" fillId="22" borderId="1" xfId="0" applyFont="1" applyFill="1" applyBorder="1" applyAlignment="1">
      <alignment wrapText="1"/>
    </xf>
    <xf numFmtId="0" fontId="18" fillId="0" borderId="8" xfId="0" applyFont="1" applyBorder="1" applyAlignment="1">
      <alignment vertical="center" wrapText="1"/>
    </xf>
    <xf numFmtId="0" fontId="18" fillId="0" borderId="10"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3" xfId="64" applyFont="1" applyFill="1" applyBorder="1" applyProtection="1"/>
    <xf numFmtId="0" fontId="18" fillId="0" borderId="8" xfId="0" applyFont="1" applyFill="1" applyBorder="1" applyAlignment="1">
      <alignment vertical="center" wrapText="1"/>
    </xf>
    <xf numFmtId="14" fontId="18" fillId="21"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1" fillId="22"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11" xfId="64" applyFont="1" applyFill="1" applyBorder="1" applyAlignment="1" applyProtection="1">
      <alignment horizontal="left" vertical="center" wrapText="1"/>
    </xf>
    <xf numFmtId="0" fontId="9" fillId="18" borderId="1" xfId="64" applyFont="1" applyFill="1" applyBorder="1" applyAlignment="1" applyProtection="1">
      <alignment wrapText="1"/>
    </xf>
    <xf numFmtId="0" fontId="1" fillId="0" borderId="0" xfId="0" applyFont="1" applyBorder="1" applyProtection="1"/>
    <xf numFmtId="0" fontId="9" fillId="22" borderId="12" xfId="64" applyFont="1" applyFill="1" applyBorder="1" applyAlignment="1" applyProtection="1">
      <alignment horizontal="left" wrapText="1"/>
    </xf>
    <xf numFmtId="0" fontId="9" fillId="22" borderId="13" xfId="64" applyFont="1" applyFill="1" applyBorder="1" applyAlignment="1" applyProtection="1">
      <alignment horizontal="left" wrapText="1"/>
    </xf>
    <xf numFmtId="0" fontId="9" fillId="0" borderId="13" xfId="64" applyFont="1" applyFill="1" applyBorder="1" applyAlignment="1" applyProtection="1">
      <alignment horizontal="left" wrapText="1"/>
    </xf>
    <xf numFmtId="0" fontId="3" fillId="0" borderId="5" xfId="64" applyFont="1" applyFill="1" applyBorder="1" applyProtection="1"/>
    <xf numFmtId="0" fontId="9" fillId="22" borderId="1" xfId="64" applyFont="1" applyFill="1" applyBorder="1" applyAlignment="1" applyProtection="1">
      <alignment horizontal="left" wrapText="1"/>
    </xf>
    <xf numFmtId="0" fontId="9" fillId="2" borderId="1" xfId="64" applyFont="1" applyFill="1" applyBorder="1" applyAlignment="1" applyProtection="1">
      <alignment horizontal="center" vertical="center"/>
    </xf>
    <xf numFmtId="0" fontId="23" fillId="22"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3" borderId="5" xfId="0" applyFont="1" applyFill="1" applyBorder="1" applyAlignment="1">
      <alignment wrapText="1"/>
    </xf>
    <xf numFmtId="0" fontId="20" fillId="23" borderId="4" xfId="0" applyFont="1" applyFill="1" applyBorder="1" applyAlignment="1">
      <alignment wrapText="1"/>
    </xf>
    <xf numFmtId="0" fontId="21" fillId="23" borderId="14" xfId="0" applyFont="1" applyFill="1" applyBorder="1" applyAlignment="1">
      <alignment wrapText="1"/>
    </xf>
    <xf numFmtId="0" fontId="21" fillId="23" borderId="5" xfId="0" applyFont="1" applyFill="1" applyBorder="1" applyAlignment="1">
      <alignment wrapText="1"/>
    </xf>
    <xf numFmtId="0" fontId="29" fillId="0" borderId="1" xfId="0" applyFont="1" applyFill="1" applyBorder="1" applyAlignment="1" applyProtection="1">
      <alignment horizontal="center" vertical="center"/>
    </xf>
    <xf numFmtId="0" fontId="30" fillId="22" borderId="1" xfId="0" applyFont="1" applyFill="1" applyBorder="1" applyAlignment="1" applyProtection="1">
      <alignment horizontal="center" vertical="center"/>
    </xf>
    <xf numFmtId="0" fontId="29" fillId="0" borderId="1" xfId="0" applyFont="1" applyFill="1" applyBorder="1" applyAlignment="1">
      <alignment horizontal="center" vertical="center"/>
    </xf>
    <xf numFmtId="49" fontId="29" fillId="0" borderId="1" xfId="0" applyNumberFormat="1" applyFont="1" applyFill="1" applyBorder="1" applyAlignment="1">
      <alignment horizontal="center" vertical="center"/>
    </xf>
    <xf numFmtId="0" fontId="29" fillId="0" borderId="1" xfId="0" applyFont="1" applyFill="1" applyBorder="1" applyAlignment="1" applyProtection="1">
      <alignment vertical="center" wrapText="1"/>
    </xf>
    <xf numFmtId="0" fontId="29"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 borderId="1" xfId="0" applyFont="1" applyFill="1" applyBorder="1" applyAlignment="1" applyProtection="1">
      <alignment vertical="center" wrapText="1"/>
    </xf>
    <xf numFmtId="0" fontId="23" fillId="22" borderId="1" xfId="0" applyFont="1" applyFill="1" applyBorder="1" applyAlignment="1" applyProtection="1">
      <alignment vertical="center" wrapText="1"/>
    </xf>
    <xf numFmtId="0" fontId="30" fillId="22" borderId="1" xfId="0" applyFont="1" applyFill="1" applyBorder="1" applyAlignment="1" applyProtection="1">
      <alignment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5" fillId="0" borderId="1" xfId="0" applyFont="1" applyFill="1" applyBorder="1" applyAlignment="1" applyProtection="1">
      <alignment vertical="center" wrapText="1"/>
    </xf>
    <xf numFmtId="0" fontId="23" fillId="22" borderId="1" xfId="0" applyFont="1" applyFill="1" applyBorder="1" applyAlignment="1">
      <alignment wrapText="1"/>
    </xf>
    <xf numFmtId="0" fontId="28"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5" fillId="23" borderId="1" xfId="0" applyNumberFormat="1" applyFont="1" applyFill="1" applyBorder="1" applyAlignment="1">
      <alignment horizontal="center" vertical="center" wrapText="1"/>
    </xf>
    <xf numFmtId="0" fontId="25" fillId="23" borderId="1" xfId="0" applyFont="1" applyFill="1" applyBorder="1" applyAlignment="1" applyProtection="1">
      <alignment vertical="center" wrapText="1"/>
    </xf>
    <xf numFmtId="49" fontId="25" fillId="23" borderId="1" xfId="0" applyNumberFormat="1" applyFont="1" applyFill="1" applyBorder="1" applyAlignment="1">
      <alignment horizontal="center" vertical="center"/>
    </xf>
    <xf numFmtId="0" fontId="25" fillId="24" borderId="1" xfId="0" applyFont="1" applyFill="1" applyBorder="1" applyAlignment="1" applyProtection="1">
      <alignment vertical="center" wrapText="1"/>
    </xf>
    <xf numFmtId="49" fontId="25" fillId="24" borderId="1" xfId="0" applyNumberFormat="1" applyFont="1" applyFill="1" applyBorder="1" applyAlignment="1">
      <alignment horizontal="center" vertical="center"/>
    </xf>
    <xf numFmtId="0" fontId="25" fillId="25" borderId="1" xfId="0" applyFont="1" applyFill="1" applyBorder="1" applyAlignment="1" applyProtection="1">
      <alignment vertical="center" wrapText="1"/>
    </xf>
    <xf numFmtId="49" fontId="25" fillId="25" borderId="1" xfId="0" applyNumberFormat="1" applyFont="1" applyFill="1" applyBorder="1" applyAlignment="1">
      <alignment horizontal="center" vertical="center"/>
    </xf>
    <xf numFmtId="49" fontId="25" fillId="26" borderId="1" xfId="0" applyNumberFormat="1" applyFont="1" applyFill="1" applyBorder="1" applyAlignment="1">
      <alignment horizontal="center" vertical="center"/>
    </xf>
    <xf numFmtId="0" fontId="25" fillId="26" borderId="1" xfId="0" applyFont="1" applyFill="1" applyBorder="1" applyAlignment="1" applyProtection="1">
      <alignment vertical="center" wrapText="1"/>
    </xf>
    <xf numFmtId="49" fontId="25" fillId="27" borderId="1" xfId="0" applyNumberFormat="1" applyFont="1" applyFill="1" applyBorder="1" applyAlignment="1">
      <alignment horizontal="center" vertical="center"/>
    </xf>
    <xf numFmtId="0" fontId="25" fillId="27" borderId="1" xfId="0" applyFont="1" applyFill="1" applyBorder="1" applyAlignment="1" applyProtection="1">
      <alignment vertical="center" wrapText="1"/>
    </xf>
    <xf numFmtId="8" fontId="29" fillId="21" borderId="1" xfId="2" applyNumberFormat="1" applyFont="1" applyFill="1" applyBorder="1" applyAlignment="1" applyProtection="1">
      <alignment horizontal="center" vertical="center"/>
      <protection locked="0"/>
    </xf>
    <xf numFmtId="4" fontId="33" fillId="29" borderId="1" xfId="0" applyNumberFormat="1" applyFont="1" applyFill="1" applyBorder="1" applyAlignment="1" applyProtection="1">
      <alignment horizontal="center"/>
      <protection locked="0"/>
    </xf>
    <xf numFmtId="8" fontId="29" fillId="21" borderId="3" xfId="2" applyNumberFormat="1" applyFont="1" applyFill="1" applyBorder="1" applyAlignment="1" applyProtection="1">
      <alignment horizontal="center" vertical="center"/>
      <protection locked="0"/>
    </xf>
    <xf numFmtId="4" fontId="29" fillId="29" borderId="1" xfId="0" applyNumberFormat="1" applyFont="1" applyFill="1" applyBorder="1" applyAlignment="1" applyProtection="1">
      <alignment horizontal="center"/>
      <protection locked="0"/>
    </xf>
    <xf numFmtId="4" fontId="29" fillId="29" borderId="1" xfId="0" applyNumberFormat="1" applyFont="1" applyFill="1" applyBorder="1" applyAlignment="1" applyProtection="1">
      <alignment horizontal="center" vertical="center"/>
      <protection locked="0"/>
    </xf>
    <xf numFmtId="44" fontId="1" fillId="28" borderId="1" xfId="0" applyNumberFormat="1" applyFont="1" applyFill="1" applyBorder="1" applyProtection="1">
      <protection locked="0"/>
    </xf>
    <xf numFmtId="8" fontId="28" fillId="0" borderId="0" xfId="0" applyNumberFormat="1" applyFont="1" applyAlignment="1" applyProtection="1">
      <alignment vertical="center"/>
    </xf>
    <xf numFmtId="4" fontId="28" fillId="0" borderId="0" xfId="0" applyNumberFormat="1" applyFont="1" applyAlignment="1" applyProtection="1">
      <alignment vertical="center"/>
    </xf>
    <xf numFmtId="8" fontId="32" fillId="28" borderId="1" xfId="2" applyNumberFormat="1" applyFont="1" applyFill="1" applyBorder="1" applyAlignment="1" applyProtection="1">
      <alignment horizontal="center" vertical="center"/>
      <protection locked="0"/>
    </xf>
    <xf numFmtId="8" fontId="25" fillId="28" borderId="1" xfId="2" applyNumberFormat="1" applyFont="1" applyFill="1" applyBorder="1" applyAlignment="1" applyProtection="1">
      <alignment horizontal="center" vertical="center"/>
      <protection locked="0"/>
    </xf>
    <xf numFmtId="8" fontId="29" fillId="28" borderId="1" xfId="2" applyNumberFormat="1" applyFont="1" applyFill="1" applyBorder="1" applyAlignment="1" applyProtection="1">
      <alignment horizontal="center" vertical="center"/>
      <protection locked="0"/>
    </xf>
    <xf numFmtId="8" fontId="29" fillId="0" borderId="3" xfId="2" applyNumberFormat="1" applyFont="1" applyFill="1" applyBorder="1" applyAlignment="1" applyProtection="1">
      <alignment horizontal="center" vertical="center"/>
      <protection locked="0"/>
    </xf>
    <xf numFmtId="0" fontId="30" fillId="2" borderId="1" xfId="0" applyFont="1" applyFill="1" applyBorder="1" applyAlignment="1" applyProtection="1">
      <alignment horizontal="center" vertical="center"/>
    </xf>
  </cellXfs>
  <cellStyles count="66">
    <cellStyle name="_Column1" xfId="37" xr:uid="{00000000-0005-0000-0000-00002A000000}"/>
    <cellStyle name="_Column1_120319_BAB_KoPr2012_KEMA" xfId="38" xr:uid="{00000000-0005-0000-0000-00002B000000}"/>
    <cellStyle name="_Column1_A. Allgemeine Informationen" xfId="39" xr:uid="{00000000-0005-0000-0000-00002C000000}"/>
    <cellStyle name="_Column1_Ausfüllhilfe" xfId="40" xr:uid="{00000000-0005-0000-0000-00002D000000}"/>
    <cellStyle name="_Column2" xfId="41" xr:uid="{00000000-0005-0000-0000-00002E000000}"/>
    <cellStyle name="_Column3" xfId="42" xr:uid="{00000000-0005-0000-0000-00002F000000}"/>
    <cellStyle name="_Column4" xfId="43" xr:uid="{00000000-0005-0000-0000-000030000000}"/>
    <cellStyle name="_Column4_120319_BAB_KoPr2012_KEMA" xfId="44" xr:uid="{00000000-0005-0000-0000-000031000000}"/>
    <cellStyle name="_Column4_A. Allgemeine Informationen" xfId="45" xr:uid="{00000000-0005-0000-0000-000032000000}"/>
    <cellStyle name="_Column4_Ausfüllhilfe" xfId="46" xr:uid="{00000000-0005-0000-0000-000033000000}"/>
    <cellStyle name="_Column5" xfId="47" xr:uid="{00000000-0005-0000-0000-000034000000}"/>
    <cellStyle name="_Column6" xfId="48" xr:uid="{00000000-0005-0000-0000-000035000000}"/>
    <cellStyle name="_Column7" xfId="49" xr:uid="{00000000-0005-0000-0000-000036000000}"/>
    <cellStyle name="_Data" xfId="50" xr:uid="{00000000-0005-0000-0000-000037000000}"/>
    <cellStyle name="_Data_120319_BAB_KoPr2012_KEMA" xfId="51" xr:uid="{00000000-0005-0000-0000-000038000000}"/>
    <cellStyle name="_Header" xfId="52" xr:uid="{00000000-0005-0000-0000-000039000000}"/>
    <cellStyle name="_Row1" xfId="53" xr:uid="{00000000-0005-0000-0000-00003A000000}"/>
    <cellStyle name="_Row1_120319_BAB_KoPr2012_KEMA" xfId="54" xr:uid="{00000000-0005-0000-0000-00003B000000}"/>
    <cellStyle name="_Row1_A. Allgemeine Informationen" xfId="55" xr:uid="{00000000-0005-0000-0000-00003C000000}"/>
    <cellStyle name="_Row1_Ausfüllhilfe" xfId="56" xr:uid="{00000000-0005-0000-0000-00003D000000}"/>
    <cellStyle name="_Row2" xfId="57" xr:uid="{00000000-0005-0000-0000-00003E000000}"/>
    <cellStyle name="_Row3" xfId="58" xr:uid="{00000000-0005-0000-0000-00003F000000}"/>
    <cellStyle name="_Row4" xfId="59" xr:uid="{00000000-0005-0000-0000-000040000000}"/>
    <cellStyle name="_Row5" xfId="60" xr:uid="{00000000-0005-0000-0000-000041000000}"/>
    <cellStyle name="_Row6" xfId="61" xr:uid="{00000000-0005-0000-0000-000042000000}"/>
    <cellStyle name="_Row7" xfId="62" xr:uid="{00000000-0005-0000-0000-000043000000}"/>
    <cellStyle name="20 % - Akzent2" xfId="2" builtinId="34"/>
    <cellStyle name="20% - Akzent1" xfId="3" xr:uid="{00000000-0005-0000-0000-000008000000}"/>
    <cellStyle name="20% - Akzent2" xfId="4" xr:uid="{00000000-0005-0000-0000-000009000000}"/>
    <cellStyle name="20% - Akzent3" xfId="5" xr:uid="{00000000-0005-0000-0000-00000A000000}"/>
    <cellStyle name="20% - Akzent4" xfId="6" xr:uid="{00000000-0005-0000-0000-00000B000000}"/>
    <cellStyle name="20% - Akzent5" xfId="7" xr:uid="{00000000-0005-0000-0000-00000C000000}"/>
    <cellStyle name="20% - Akzent6" xfId="8" xr:uid="{00000000-0005-0000-0000-00000D000000}"/>
    <cellStyle name="4" xfId="9" xr:uid="{00000000-0005-0000-0000-00000E000000}"/>
    <cellStyle name="40% - Akzent1" xfId="10" xr:uid="{00000000-0005-0000-0000-00000F000000}"/>
    <cellStyle name="40% - Akzent2" xfId="11" xr:uid="{00000000-0005-0000-0000-000010000000}"/>
    <cellStyle name="40% - Akzent3" xfId="12" xr:uid="{00000000-0005-0000-0000-000011000000}"/>
    <cellStyle name="40% - Akzent4" xfId="13" xr:uid="{00000000-0005-0000-0000-000012000000}"/>
    <cellStyle name="40% - Akzent5" xfId="14" xr:uid="{00000000-0005-0000-0000-000013000000}"/>
    <cellStyle name="40% - Akzent6" xfId="15" xr:uid="{00000000-0005-0000-0000-000014000000}"/>
    <cellStyle name="5" xfId="16" xr:uid="{00000000-0005-0000-0000-000015000000}"/>
    <cellStyle name="6" xfId="17" xr:uid="{00000000-0005-0000-0000-000016000000}"/>
    <cellStyle name="60 % - Akzent1" xfId="1" builtinId="32"/>
    <cellStyle name="60% - Akzent1" xfId="18" xr:uid="{00000000-0005-0000-0000-000017000000}"/>
    <cellStyle name="60% - Akzent2" xfId="19" xr:uid="{00000000-0005-0000-0000-000018000000}"/>
    <cellStyle name="60% - Akzent3" xfId="20" xr:uid="{00000000-0005-0000-0000-000019000000}"/>
    <cellStyle name="60% - Akzent4" xfId="21" xr:uid="{00000000-0005-0000-0000-00001A000000}"/>
    <cellStyle name="60% - Akzent5" xfId="22" xr:uid="{00000000-0005-0000-0000-00001B000000}"/>
    <cellStyle name="60% - Akzent6" xfId="23" xr:uid="{00000000-0005-0000-0000-00001C000000}"/>
    <cellStyle name="9" xfId="24" xr:uid="{00000000-0005-0000-0000-00001D000000}"/>
    <cellStyle name="Euro" xfId="25" xr:uid="{00000000-0005-0000-0000-00001E000000}"/>
    <cellStyle name="Komma 2" xfId="26" xr:uid="{00000000-0005-0000-0000-00001F000000}"/>
    <cellStyle name="Komma 3" xfId="34" xr:uid="{00000000-0005-0000-0000-000027000000}"/>
    <cellStyle name="Normal_erfassungsmatrix 04" xfId="30" xr:uid="{00000000-0005-0000-0000-000023000000}"/>
    <cellStyle name="Prozent 2" xfId="27" xr:uid="{00000000-0005-0000-0000-000020000000}"/>
    <cellStyle name="Prozent 3" xfId="31" xr:uid="{00000000-0005-0000-0000-000024000000}"/>
    <cellStyle name="Standard" xfId="0" builtinId="0"/>
    <cellStyle name="Standard 2" xfId="28" xr:uid="{00000000-0005-0000-0000-000021000000}"/>
    <cellStyle name="Standard 2 2" xfId="35" xr:uid="{00000000-0005-0000-0000-000028000000}"/>
    <cellStyle name="Standard 3" xfId="29" xr:uid="{00000000-0005-0000-0000-000022000000}"/>
    <cellStyle name="Standard 3 2" xfId="36" xr:uid="{00000000-0005-0000-0000-000029000000}"/>
    <cellStyle name="Standard 4" xfId="32" xr:uid="{00000000-0005-0000-0000-000025000000}"/>
    <cellStyle name="Standard 5" xfId="33" xr:uid="{00000000-0005-0000-0000-000026000000}"/>
    <cellStyle name="Standard_EHB_NEU_Gas_Entwurf_27_Version 26 ohne Werte" xfId="65" xr:uid="{00000000-0005-0000-0000-000046000000}"/>
    <cellStyle name="Standard_ErhebbgnBetrberGasversorgnetze14945xls(1)" xfId="64" xr:uid="{00000000-0005-0000-0000-000045000000}"/>
    <cellStyle name="Undefiniert" xfId="63"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90500"/>
          <a:ext cx="1866900" cy="9525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DD67-A70F-42EA-ADA8-12DC84B9BAD2}">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855468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10001180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FC10-FB81-4B6A-A849-BBB739A292EB}">
  <sheetPr codeName="Tabelle2">
    <tabColor rgb="FFFFFF99"/>
    <pageSetUpPr fitToPage="1"/>
  </sheetPr>
  <dimension ref="A1:C74"/>
  <sheetViews>
    <sheetView showGridLines="0" workbookViewId="0">
      <selection activeCell="C51" sqref="C51"/>
    </sheetView>
  </sheetViews>
  <sheetFormatPr baseColWidth="10" defaultColWidth="11.42578125" defaultRowHeight="15"/>
  <cols>
    <col min="1" max="1" width="11.42578125" style="1"/>
    <col min="2" max="2" width="131.85546875" style="1" customWidth="1"/>
    <col min="3" max="3" width="180.855468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75D18-7F89-43AA-AA07-F7BD852ECCB7}">
  <sheetPr codeName="Tabelle3">
    <tabColor rgb="FFFFFF99"/>
    <pageSetUpPr fitToPage="1"/>
  </sheetPr>
  <dimension ref="A1:S70"/>
  <sheetViews>
    <sheetView showGridLines="0" zoomScale="85" zoomScaleNormal="85" workbookViewId="0">
      <pane xSplit="2" ySplit="2" topLeftCell="C36" activePane="bottomRight" state="frozen"/>
      <selection pane="topRight" activeCell="C1" sqref="C1"/>
      <selection pane="bottomLeft" activeCell="A3" sqref="A3"/>
      <selection pane="bottomRight" activeCell="G50" sqref="G50"/>
    </sheetView>
  </sheetViews>
  <sheetFormatPr baseColWidth="10" defaultColWidth="11.42578125" defaultRowHeight="15.75"/>
  <cols>
    <col min="1" max="1" width="6.140625" style="45" customWidth="1"/>
    <col min="2" max="2" width="87.85546875" style="108" customWidth="1"/>
    <col min="3" max="3" width="17.42578125" style="45" bestFit="1" customWidth="1"/>
    <col min="4" max="17" width="18.85546875" style="45" bestFit="1" customWidth="1"/>
    <col min="18" max="19" width="18.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133">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57090.330346117917</v>
      </c>
      <c r="D3" s="26">
        <v>55886.26141672588</v>
      </c>
      <c r="E3" s="26">
        <v>58219.757998330257</v>
      </c>
      <c r="F3" s="26">
        <v>51873.962599079779</v>
      </c>
      <c r="G3" s="26">
        <v>54222.649189644282</v>
      </c>
      <c r="H3" s="26">
        <v>53004.090378949411</v>
      </c>
      <c r="I3" s="26">
        <v>54353.347481818782</v>
      </c>
      <c r="J3" s="26">
        <v>50407.310032087385</v>
      </c>
      <c r="K3" s="26">
        <v>50898.287747076633</v>
      </c>
      <c r="L3" s="26">
        <v>49433.971839187157</v>
      </c>
      <c r="M3" s="26">
        <v>51821.324894394907</v>
      </c>
      <c r="N3" s="26">
        <v>50179.861228278547</v>
      </c>
      <c r="O3" s="26">
        <v>57153.586682400004</v>
      </c>
      <c r="P3" s="26">
        <v>53572.440979200001</v>
      </c>
      <c r="Q3" s="26">
        <v>54456.984063999989</v>
      </c>
      <c r="R3" s="26">
        <v>55549.144799999995</v>
      </c>
      <c r="S3" s="26">
        <v>56436.84</v>
      </c>
    </row>
    <row r="4" spans="1:19" ht="18.75" customHeight="1">
      <c r="A4" s="93">
        <v>2</v>
      </c>
      <c r="B4" s="97" t="s">
        <v>31</v>
      </c>
      <c r="C4" s="26">
        <v>34.144934417534643</v>
      </c>
      <c r="D4" s="26">
        <v>33.424797498041798</v>
      </c>
      <c r="E4" s="26">
        <v>34.820429424838672</v>
      </c>
      <c r="F4" s="26">
        <v>33.226135821566579</v>
      </c>
      <c r="G4" s="26">
        <v>34.959706747949333</v>
      </c>
      <c r="H4" s="26">
        <v>33.707180471784966</v>
      </c>
      <c r="I4" s="26">
        <v>34.497888224733259</v>
      </c>
      <c r="J4" s="26">
        <v>35.040798554115661</v>
      </c>
      <c r="K4" s="26">
        <v>34.328466826730093</v>
      </c>
      <c r="L4" s="26">
        <v>31.236983436016175</v>
      </c>
      <c r="M4" s="26">
        <v>33.050394950738813</v>
      </c>
      <c r="N4" s="26">
        <v>31.371606963136276</v>
      </c>
      <c r="O4" s="26">
        <v>36.020000000000003</v>
      </c>
      <c r="P4" s="26">
        <v>34.43</v>
      </c>
      <c r="Q4" s="26">
        <v>33.08</v>
      </c>
      <c r="R4" s="26">
        <v>33.979999999999997</v>
      </c>
      <c r="S4" s="26">
        <v>33.450000000000003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9299616.3499999996</v>
      </c>
      <c r="D6" s="27">
        <v>10727991.710000001</v>
      </c>
      <c r="E6" s="27">
        <v>11282993.810000001</v>
      </c>
      <c r="F6" s="27">
        <v>11163788.130000001</v>
      </c>
      <c r="G6" s="27">
        <v>11530465.25</v>
      </c>
      <c r="H6" s="27">
        <v>11367325.68</v>
      </c>
      <c r="I6" s="27">
        <v>11260088.960000001</v>
      </c>
      <c r="J6" s="27">
        <v>13680429.33</v>
      </c>
      <c r="K6" s="27">
        <v>13156196.33</v>
      </c>
      <c r="L6" s="27">
        <v>11153039.23</v>
      </c>
      <c r="M6" s="27">
        <v>13182723</v>
      </c>
      <c r="N6" s="27">
        <v>12810966.529999999</v>
      </c>
      <c r="O6" s="27">
        <v>23180624.600000001</v>
      </c>
      <c r="P6" s="27">
        <v>24145652.02</v>
      </c>
      <c r="Q6" s="123">
        <v>25700116.6611</v>
      </c>
      <c r="R6" s="123">
        <v>21967919.710000001</v>
      </c>
      <c r="S6" s="27">
        <v>18197492.940000001</v>
      </c>
    </row>
    <row r="7" spans="1:19" ht="18.75" customHeight="1">
      <c r="A7" s="96" t="s">
        <v>75</v>
      </c>
      <c r="B7" s="103" t="s">
        <v>159</v>
      </c>
      <c r="C7" s="27">
        <v>2929011.05</v>
      </c>
      <c r="D7" s="27">
        <v>3053612.71</v>
      </c>
      <c r="E7" s="27">
        <v>3063523.81</v>
      </c>
      <c r="F7" s="27">
        <v>3068530.13</v>
      </c>
      <c r="G7" s="27">
        <v>3068819.25</v>
      </c>
      <c r="H7" s="27">
        <v>2943122.68</v>
      </c>
      <c r="I7" s="27">
        <v>3139136.96</v>
      </c>
      <c r="J7" s="27">
        <v>4027416.33</v>
      </c>
      <c r="K7" s="27">
        <v>3891673.33</v>
      </c>
      <c r="L7" s="27">
        <v>3285017.23</v>
      </c>
      <c r="M7" s="27">
        <v>4195980</v>
      </c>
      <c r="N7" s="27">
        <v>4110627.68</v>
      </c>
      <c r="O7" s="27">
        <v>13673889.142499998</v>
      </c>
      <c r="P7" s="27">
        <v>14019945.985400002</v>
      </c>
      <c r="Q7" s="27">
        <v>15112994.288220001</v>
      </c>
      <c r="R7" s="27">
        <v>12069114.435130756</v>
      </c>
      <c r="S7" s="27">
        <v>7641761.2199999988</v>
      </c>
    </row>
    <row r="8" spans="1:19" ht="18.75" customHeight="1">
      <c r="A8" s="96" t="s">
        <v>89</v>
      </c>
      <c r="B8" s="103" t="s">
        <v>160</v>
      </c>
      <c r="C8" s="123">
        <v>1099773.3899999999</v>
      </c>
      <c r="D8" s="123">
        <v>1080000</v>
      </c>
      <c r="E8" s="123">
        <v>1065947.44</v>
      </c>
      <c r="F8" s="123">
        <v>1066076.76</v>
      </c>
      <c r="G8" s="123">
        <v>1080813.3999999999</v>
      </c>
      <c r="H8" s="123">
        <v>1079943.52</v>
      </c>
      <c r="I8" s="123">
        <v>1097290.6299999999</v>
      </c>
      <c r="J8" s="123">
        <v>1080439.1599999999</v>
      </c>
      <c r="K8" s="123">
        <v>1017003.56</v>
      </c>
      <c r="L8" s="123">
        <v>1014174.29</v>
      </c>
      <c r="M8" s="123">
        <v>1012302.33</v>
      </c>
      <c r="N8" s="123">
        <v>978900.08</v>
      </c>
      <c r="O8" s="27">
        <v>976630.54</v>
      </c>
      <c r="P8" s="27">
        <v>960835.59</v>
      </c>
      <c r="Q8" s="27">
        <v>925888.71</v>
      </c>
      <c r="R8" s="27">
        <v>937188.56</v>
      </c>
      <c r="S8" s="27">
        <v>911873.48</v>
      </c>
    </row>
    <row r="9" spans="1:19" s="50" customFormat="1" ht="31.15" customHeight="1">
      <c r="A9" s="96" t="s">
        <v>100</v>
      </c>
      <c r="B9" s="103" t="s">
        <v>87</v>
      </c>
      <c r="C9" s="132">
        <v>6370605.2999999998</v>
      </c>
      <c r="D9" s="132">
        <v>7674379.0000000009</v>
      </c>
      <c r="E9" s="132">
        <v>8219470</v>
      </c>
      <c r="F9" s="132">
        <v>8095258.0000000009</v>
      </c>
      <c r="G9" s="132">
        <v>8461646</v>
      </c>
      <c r="H9" s="132">
        <v>8424203</v>
      </c>
      <c r="I9" s="132">
        <v>8120952.0000000009</v>
      </c>
      <c r="J9" s="132">
        <v>9653013</v>
      </c>
      <c r="K9" s="132">
        <v>9264523</v>
      </c>
      <c r="L9" s="132">
        <v>7868022</v>
      </c>
      <c r="M9" s="132">
        <v>8986743</v>
      </c>
      <c r="N9" s="132">
        <v>8700338.8499999996</v>
      </c>
      <c r="O9" s="132">
        <v>9506735.4575000033</v>
      </c>
      <c r="P9" s="132">
        <v>10125706.034599997</v>
      </c>
      <c r="Q9" s="132">
        <v>10587122.372879999</v>
      </c>
      <c r="R9" s="132">
        <v>9898805.2748692445</v>
      </c>
      <c r="S9" s="132">
        <v>10555731.720000003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53541.79</v>
      </c>
      <c r="D11" s="27">
        <v>27173.53</v>
      </c>
      <c r="E11" s="27">
        <v>29297.85</v>
      </c>
      <c r="F11" s="27">
        <v>51930.29</v>
      </c>
      <c r="G11" s="27">
        <v>69151.37</v>
      </c>
      <c r="H11" s="27">
        <v>54480.43</v>
      </c>
      <c r="I11" s="27">
        <v>43019.29</v>
      </c>
      <c r="J11" s="27">
        <v>37986.03</v>
      </c>
      <c r="K11" s="27">
        <v>48052.83</v>
      </c>
      <c r="L11" s="27">
        <v>158404.78</v>
      </c>
      <c r="M11" s="27">
        <v>166290.32999999999</v>
      </c>
      <c r="N11" s="27">
        <v>171176.04</v>
      </c>
      <c r="O11" s="27">
        <v>235965.89</v>
      </c>
      <c r="P11" s="27">
        <v>256066.91</v>
      </c>
      <c r="Q11" s="27">
        <v>305038.28999999998</v>
      </c>
      <c r="R11" s="27">
        <v>278604.38</v>
      </c>
      <c r="S11" s="27">
        <v>337065.64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562347</v>
      </c>
      <c r="D13" s="122">
        <v>735751</v>
      </c>
      <c r="E13" s="122">
        <v>586570.4</v>
      </c>
      <c r="F13" s="122">
        <v>587430.36</v>
      </c>
      <c r="G13" s="122">
        <v>1006818.31</v>
      </c>
      <c r="H13" s="122">
        <v>652308.79</v>
      </c>
      <c r="I13" s="122">
        <v>1907741.78</v>
      </c>
      <c r="J13" s="122">
        <v>1496831.52</v>
      </c>
      <c r="K13" s="122">
        <v>1753566.08</v>
      </c>
      <c r="L13" s="122">
        <v>1257253.71</v>
      </c>
      <c r="M13" s="122">
        <v>1928439.15</v>
      </c>
      <c r="N13" s="122">
        <v>1004055.11</v>
      </c>
      <c r="O13" s="122">
        <f>13286894.12-O45-O49-O51-O56-O58-O60-O62-O64</f>
        <v>3837113.2515999991</v>
      </c>
      <c r="P13" s="122">
        <f>13533288.47-P45-P49-P51-P56-P58-P60-P62-P64</f>
        <v>3825581.5760000013</v>
      </c>
      <c r="Q13" s="122">
        <f>14955091.41-Q45-Q49-Q51-Q54-Q56-Q58-Q60-Q62-Q64</f>
        <v>3948724.0917799994</v>
      </c>
      <c r="R13" s="122">
        <f>12494342.62-R45-R49-R51-R54-R56-R58-R60-R62-R64</f>
        <v>3959040.1648692433</v>
      </c>
      <c r="S13" s="122">
        <f>9477426.11-S45-S49-S51-S54-S56-S58-S60-S62-S64</f>
        <v>4741146.96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123">
        <v>3369134.14</v>
      </c>
      <c r="P14" s="123">
        <v>3091215.23</v>
      </c>
      <c r="Q14" s="123">
        <v>2998219.5</v>
      </c>
      <c r="R14" s="123">
        <v>2959545.54</v>
      </c>
      <c r="S14" s="27">
        <v>2678860.94</v>
      </c>
    </row>
    <row r="15" spans="1:19" ht="18.75" customHeight="1">
      <c r="A15" s="96" t="s">
        <v>89</v>
      </c>
      <c r="B15" s="97" t="s">
        <v>90</v>
      </c>
      <c r="C15" s="27">
        <v>209010</v>
      </c>
      <c r="D15" s="27">
        <v>497885</v>
      </c>
      <c r="E15" s="27">
        <v>222774.39999999999</v>
      </c>
      <c r="F15" s="27">
        <v>399570.36</v>
      </c>
      <c r="G15" s="27">
        <v>495981.31</v>
      </c>
      <c r="H15" s="27">
        <v>214680.79</v>
      </c>
      <c r="I15" s="27">
        <v>267734.78000000003</v>
      </c>
      <c r="J15" s="27">
        <v>350075.52</v>
      </c>
      <c r="K15" s="27">
        <v>330598.08</v>
      </c>
      <c r="L15" s="27">
        <v>331106.71000000002</v>
      </c>
      <c r="M15" s="27">
        <v>311676.15000000002</v>
      </c>
      <c r="N15" s="27">
        <v>376894.11</v>
      </c>
      <c r="O15" s="27">
        <v>234449.3</v>
      </c>
      <c r="P15" s="27">
        <v>165613.31</v>
      </c>
      <c r="Q15" s="27">
        <v>247923.86</v>
      </c>
      <c r="R15" s="27">
        <v>285422.34999999998</v>
      </c>
      <c r="S15" s="27">
        <v>314340.28999999998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2098642.81</v>
      </c>
      <c r="D17" s="27">
        <v>1900381.4</v>
      </c>
      <c r="E17" s="27">
        <v>1979094.07</v>
      </c>
      <c r="F17" s="27">
        <v>2000999.41</v>
      </c>
      <c r="G17" s="27">
        <v>1979858.09</v>
      </c>
      <c r="H17" s="27">
        <v>1907981.09</v>
      </c>
      <c r="I17" s="27">
        <v>2165553.17</v>
      </c>
      <c r="J17" s="27">
        <v>1885827.65</v>
      </c>
      <c r="K17" s="27">
        <v>2057329.27</v>
      </c>
      <c r="L17" s="27">
        <v>1977875.33</v>
      </c>
      <c r="M17" s="27">
        <v>1935010.12</v>
      </c>
      <c r="N17" s="27">
        <v>1998161.48</v>
      </c>
      <c r="O17" s="27">
        <v>1935617</v>
      </c>
      <c r="P17" s="27">
        <v>2010031.13</v>
      </c>
      <c r="Q17" s="27">
        <v>2031623.87</v>
      </c>
      <c r="R17" s="27">
        <v>2007884.14</v>
      </c>
      <c r="S17" s="27">
        <v>1878076.03</v>
      </c>
    </row>
    <row r="18" spans="1:19" ht="18.75" customHeight="1">
      <c r="A18" s="98">
        <v>2</v>
      </c>
      <c r="B18" s="97" t="s">
        <v>38</v>
      </c>
      <c r="C18" s="124">
        <v>2182773.9900000002</v>
      </c>
      <c r="D18" s="123">
        <v>2159257.36</v>
      </c>
      <c r="E18" s="123">
        <v>2132319</v>
      </c>
      <c r="F18" s="123">
        <v>2097989.5699999998</v>
      </c>
      <c r="G18" s="27">
        <v>2238433.8199999998</v>
      </c>
      <c r="H18" s="123">
        <v>2228018.7999999998</v>
      </c>
      <c r="I18" s="123">
        <v>2440214.0499999998</v>
      </c>
      <c r="J18" s="123">
        <v>2900665.36</v>
      </c>
      <c r="K18" s="123">
        <v>2683654.5699999998</v>
      </c>
      <c r="L18" s="123">
        <v>2454435</v>
      </c>
      <c r="M18" s="123">
        <v>2951991.77</v>
      </c>
      <c r="N18" s="123">
        <v>3789768.75</v>
      </c>
      <c r="O18" s="123">
        <f>3721757.08-O14</f>
        <v>352622.93999999994</v>
      </c>
      <c r="P18" s="123">
        <v>403237.83</v>
      </c>
      <c r="Q18" s="123">
        <v>521437.74</v>
      </c>
      <c r="R18" s="123">
        <v>768543.87</v>
      </c>
      <c r="S18" s="27">
        <v>646740.55000000005</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125">
        <v>1644522</v>
      </c>
      <c r="D20" s="123">
        <v>1748446.68</v>
      </c>
      <c r="E20" s="123">
        <v>1970818.9</v>
      </c>
      <c r="F20" s="123">
        <v>1964089.95</v>
      </c>
      <c r="G20" s="125">
        <v>2093235.8</v>
      </c>
      <c r="H20" s="123">
        <v>2024431.65</v>
      </c>
      <c r="I20" s="123">
        <v>2236369</v>
      </c>
      <c r="J20" s="123">
        <v>2681336.23</v>
      </c>
      <c r="K20" s="123">
        <v>2422832.2799999998</v>
      </c>
      <c r="L20" s="123">
        <v>2278000.7400000002</v>
      </c>
      <c r="M20" s="123">
        <v>2479787.0299999998</v>
      </c>
      <c r="N20" s="123">
        <v>3513539.4</v>
      </c>
      <c r="O20" s="123">
        <v>0</v>
      </c>
      <c r="P20" s="123">
        <v>0</v>
      </c>
      <c r="Q20" s="123">
        <v>0</v>
      </c>
      <c r="R20" s="123">
        <v>0</v>
      </c>
      <c r="S20" s="27">
        <v>0</v>
      </c>
    </row>
    <row r="21" spans="1:19" ht="18.75" customHeight="1">
      <c r="A21" s="93">
        <v>3</v>
      </c>
      <c r="B21" s="97" t="s">
        <v>40</v>
      </c>
      <c r="C21" s="27">
        <v>1927421.1</v>
      </c>
      <c r="D21" s="27">
        <v>1946333.41</v>
      </c>
      <c r="E21" s="27">
        <v>2242160.27</v>
      </c>
      <c r="F21" s="27">
        <v>2574049.7000000002</v>
      </c>
      <c r="G21" s="27">
        <v>2304587.33</v>
      </c>
      <c r="H21" s="27">
        <v>2377826.6800000002</v>
      </c>
      <c r="I21" s="27">
        <v>2315265.08</v>
      </c>
      <c r="J21" s="27">
        <v>2428666.06</v>
      </c>
      <c r="K21" s="27">
        <v>2181182.9700000002</v>
      </c>
      <c r="L21" s="27">
        <v>2412840.81</v>
      </c>
      <c r="M21" s="27">
        <v>2490073.46</v>
      </c>
      <c r="N21" s="27">
        <v>2522445.14</v>
      </c>
      <c r="O21" s="27">
        <v>2342839.6</v>
      </c>
      <c r="P21" s="27">
        <v>2266014.56</v>
      </c>
      <c r="Q21" s="27">
        <v>2247096.34</v>
      </c>
      <c r="R21" s="27">
        <v>2244760.56</v>
      </c>
      <c r="S21" s="27">
        <v>2275256.2400000002</v>
      </c>
    </row>
    <row r="22" spans="1:19" ht="18.75" customHeight="1">
      <c r="A22" s="96" t="s">
        <v>99</v>
      </c>
      <c r="B22" s="97" t="s">
        <v>57</v>
      </c>
      <c r="C22" s="27">
        <v>1099773.3899999999</v>
      </c>
      <c r="D22" s="27">
        <v>1080000</v>
      </c>
      <c r="E22" s="27">
        <v>1065947.44</v>
      </c>
      <c r="F22" s="27">
        <v>1066076.76</v>
      </c>
      <c r="G22" s="27">
        <v>1080813.3999999999</v>
      </c>
      <c r="H22" s="27">
        <v>1079943.52</v>
      </c>
      <c r="I22" s="27">
        <v>1097290.6299999999</v>
      </c>
      <c r="J22" s="27">
        <v>1080439.1599999999</v>
      </c>
      <c r="K22" s="27">
        <v>1017003.56</v>
      </c>
      <c r="L22" s="27">
        <v>1014174.29</v>
      </c>
      <c r="M22" s="27">
        <v>1012302.33</v>
      </c>
      <c r="N22" s="27">
        <v>978900.08</v>
      </c>
      <c r="O22" s="27">
        <v>976630.54</v>
      </c>
      <c r="P22" s="27">
        <v>960835.59</v>
      </c>
      <c r="Q22" s="27">
        <v>925888.71</v>
      </c>
      <c r="R22" s="27">
        <v>937188.56</v>
      </c>
      <c r="S22" s="27">
        <v>911873.48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1348786.93</v>
      </c>
      <c r="D24" s="27">
        <v>1397824.51</v>
      </c>
      <c r="E24" s="27">
        <v>1420881.96</v>
      </c>
      <c r="F24" s="27">
        <v>1283289.77</v>
      </c>
      <c r="G24" s="27">
        <v>1213044.28</v>
      </c>
      <c r="H24" s="27">
        <v>1101996.95</v>
      </c>
      <c r="I24" s="27">
        <v>1428754.07</v>
      </c>
      <c r="J24" s="27">
        <v>1271905.3600000001</v>
      </c>
      <c r="K24" s="27">
        <v>1168248.3500000001</v>
      </c>
      <c r="L24" s="27">
        <v>1181231.78</v>
      </c>
      <c r="M24" s="27">
        <v>1198569.22</v>
      </c>
      <c r="N24" s="27">
        <v>1115091.46</v>
      </c>
      <c r="O24" s="27">
        <v>1093211.3700000001</v>
      </c>
      <c r="P24" s="27">
        <v>1126773.55</v>
      </c>
      <c r="Q24" s="27">
        <v>1229650.96</v>
      </c>
      <c r="R24" s="27">
        <v>1262666.43</v>
      </c>
      <c r="S24" s="27">
        <v>1249852.48</v>
      </c>
    </row>
    <row r="25" spans="1:19" ht="18.75" customHeight="1">
      <c r="A25" s="93">
        <v>5</v>
      </c>
      <c r="B25" s="97" t="s">
        <v>42</v>
      </c>
      <c r="C25" s="27">
        <v>12170.24</v>
      </c>
      <c r="D25" s="27">
        <v>23065.73</v>
      </c>
      <c r="E25" s="27">
        <v>24365.84</v>
      </c>
      <c r="F25" s="27">
        <v>26271.85</v>
      </c>
      <c r="G25" s="27">
        <v>38080.44</v>
      </c>
      <c r="H25" s="27">
        <v>16698.29</v>
      </c>
      <c r="I25" s="27">
        <v>21666.57</v>
      </c>
      <c r="J25" s="27">
        <v>12685.28</v>
      </c>
      <c r="K25" s="27">
        <v>16442.55</v>
      </c>
      <c r="L25" s="27">
        <v>7161.06</v>
      </c>
      <c r="M25" s="27">
        <v>779.49</v>
      </c>
      <c r="N25" s="27">
        <v>14234.1</v>
      </c>
      <c r="O25" s="27">
        <v>32381.67</v>
      </c>
      <c r="P25" s="27">
        <v>28954.71</v>
      </c>
      <c r="Q25" s="27">
        <v>14597.93</v>
      </c>
      <c r="R25" s="27">
        <v>16963.080000000002</v>
      </c>
      <c r="S25" s="27">
        <v>10773.55</v>
      </c>
    </row>
    <row r="26" spans="1:19" ht="18.75" customHeight="1">
      <c r="A26" s="93">
        <v>6</v>
      </c>
      <c r="B26" s="97" t="s">
        <v>43</v>
      </c>
      <c r="C26" s="27">
        <v>209381.8</v>
      </c>
      <c r="D26" s="27">
        <v>208505.11</v>
      </c>
      <c r="E26" s="27">
        <v>189762.92</v>
      </c>
      <c r="F26" s="27">
        <v>157408.69</v>
      </c>
      <c r="G26" s="27">
        <v>316662.44</v>
      </c>
      <c r="H26" s="27">
        <v>168083.65</v>
      </c>
      <c r="I26" s="27">
        <v>210713.1</v>
      </c>
      <c r="J26" s="27">
        <v>361650.6</v>
      </c>
      <c r="K26" s="27">
        <v>288105.03999999998</v>
      </c>
      <c r="L26" s="27">
        <v>226438.91</v>
      </c>
      <c r="M26" s="27">
        <v>204150.92</v>
      </c>
      <c r="N26" s="27">
        <v>217376.8</v>
      </c>
      <c r="O26" s="27">
        <v>202635.63</v>
      </c>
      <c r="P26" s="27">
        <v>170214.45</v>
      </c>
      <c r="Q26" s="27">
        <v>147671.22</v>
      </c>
      <c r="R26" s="27">
        <v>130489.82</v>
      </c>
      <c r="S26" s="27">
        <v>102714.69</v>
      </c>
    </row>
    <row r="27" spans="1:19" ht="18.75" customHeight="1">
      <c r="A27" s="93">
        <v>7</v>
      </c>
      <c r="B27" s="97" t="s">
        <v>60</v>
      </c>
      <c r="C27" s="124">
        <v>571345.85</v>
      </c>
      <c r="D27" s="124">
        <v>726375.37</v>
      </c>
      <c r="E27" s="124">
        <v>671951.78</v>
      </c>
      <c r="F27" s="124">
        <v>837256.85</v>
      </c>
      <c r="G27" s="124">
        <v>606158.48</v>
      </c>
      <c r="H27" s="124">
        <v>584335.22</v>
      </c>
      <c r="I27" s="124">
        <v>629462.03</v>
      </c>
      <c r="J27" s="124">
        <v>703636.04</v>
      </c>
      <c r="K27" s="124">
        <v>652178.79</v>
      </c>
      <c r="L27" s="124">
        <v>815799.95</v>
      </c>
      <c r="M27" s="124">
        <v>516482.91</v>
      </c>
      <c r="N27" s="124">
        <v>569783.51</v>
      </c>
      <c r="O27" s="27">
        <v>161145.26999999999</v>
      </c>
      <c r="P27" s="27">
        <v>130482.18</v>
      </c>
      <c r="Q27" s="27">
        <v>177818.87</v>
      </c>
      <c r="R27" s="27">
        <v>161028.51999999999</v>
      </c>
      <c r="S27" s="27">
        <v>204094.64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8731914.5500000007</v>
      </c>
      <c r="D31" s="27">
        <v>8731915.5500000007</v>
      </c>
      <c r="E31" s="27">
        <v>8731914.5500000007</v>
      </c>
      <c r="F31" s="27">
        <v>8899627.0199999996</v>
      </c>
      <c r="G31" s="27">
        <v>9002538.25</v>
      </c>
      <c r="H31" s="27">
        <v>9274451.7100000009</v>
      </c>
      <c r="I31" s="27">
        <v>9372757.1099999994</v>
      </c>
      <c r="J31" s="27">
        <v>9483502.9299999997</v>
      </c>
      <c r="K31" s="27">
        <v>9638456.0299999993</v>
      </c>
      <c r="L31" s="27">
        <v>5809239.8099999996</v>
      </c>
      <c r="M31" s="27">
        <v>5902253.2699999996</v>
      </c>
      <c r="N31" s="27">
        <v>6064062.6600000001</v>
      </c>
      <c r="O31" s="27">
        <v>6280690.8899999997</v>
      </c>
      <c r="P31" s="27">
        <v>6517147.1699999999</v>
      </c>
      <c r="Q31" s="27">
        <v>6685746.0599999996</v>
      </c>
      <c r="R31" s="27">
        <v>6729517.9400000004</v>
      </c>
      <c r="S31" s="27">
        <v>6857500.54</v>
      </c>
    </row>
    <row r="32" spans="1:19" s="50" customFormat="1" ht="18.75" customHeight="1">
      <c r="A32" s="66" t="s">
        <v>75</v>
      </c>
      <c r="B32" s="106" t="s">
        <v>168</v>
      </c>
      <c r="C32" s="27">
        <v>3996829.15</v>
      </c>
      <c r="D32" s="27">
        <v>3996829.15</v>
      </c>
      <c r="E32" s="27">
        <v>3996829.15</v>
      </c>
      <c r="F32" s="27">
        <v>3996829.15</v>
      </c>
      <c r="G32" s="27">
        <v>3996829.15</v>
      </c>
      <c r="H32" s="27">
        <v>3996829.15</v>
      </c>
      <c r="I32" s="27">
        <v>3996829.15</v>
      </c>
      <c r="J32" s="27">
        <v>3996829.15</v>
      </c>
      <c r="K32" s="27">
        <v>3996829.15</v>
      </c>
      <c r="L32" s="27">
        <v>2352401.1800000002</v>
      </c>
      <c r="M32" s="27">
        <v>2301527.73</v>
      </c>
      <c r="N32" s="27">
        <v>2293090.2599999998</v>
      </c>
      <c r="O32" s="27">
        <v>2313761.4900000002</v>
      </c>
      <c r="P32" s="27">
        <v>2315566.48</v>
      </c>
      <c r="Q32" s="27">
        <v>2342182.84</v>
      </c>
      <c r="R32" s="27">
        <v>2332998</v>
      </c>
      <c r="S32" s="27">
        <v>2352896.02</v>
      </c>
    </row>
    <row r="33" spans="1:19" s="50" customFormat="1" ht="18.75" customHeight="1">
      <c r="A33" s="66" t="s">
        <v>89</v>
      </c>
      <c r="B33" s="106" t="s">
        <v>169</v>
      </c>
      <c r="C33" s="27">
        <v>4468799.8099999996</v>
      </c>
      <c r="D33" s="27">
        <v>4468799.8099999996</v>
      </c>
      <c r="E33" s="27">
        <v>4468799.8099999996</v>
      </c>
      <c r="F33" s="27">
        <v>4636512.28</v>
      </c>
      <c r="G33" s="27">
        <v>4636512.28</v>
      </c>
      <c r="H33" s="27">
        <v>4915799.7</v>
      </c>
      <c r="I33" s="27">
        <v>5004341.04</v>
      </c>
      <c r="J33" s="27">
        <v>5120903.08</v>
      </c>
      <c r="K33" s="27">
        <v>5275507.2</v>
      </c>
      <c r="L33" s="27">
        <v>2940491.53</v>
      </c>
      <c r="M33" s="27">
        <v>3095545.06</v>
      </c>
      <c r="N33" s="27">
        <v>3267643.93</v>
      </c>
      <c r="O33" s="27">
        <v>3459063.64</v>
      </c>
      <c r="P33" s="27">
        <v>3693318.74</v>
      </c>
      <c r="Q33" s="27">
        <v>3829459.03</v>
      </c>
      <c r="R33" s="27">
        <v>3884431.8</v>
      </c>
      <c r="S33" s="27">
        <v>3988148.81</v>
      </c>
    </row>
    <row r="34" spans="1:19" s="50" customFormat="1" ht="18.75" customHeight="1">
      <c r="A34" s="66" t="s">
        <v>100</v>
      </c>
      <c r="B34" s="106" t="s">
        <v>170</v>
      </c>
      <c r="C34" s="27">
        <v>266285.59000000003</v>
      </c>
      <c r="D34" s="27">
        <v>266285.59000000003</v>
      </c>
      <c r="E34" s="27">
        <v>266285.59000000003</v>
      </c>
      <c r="F34" s="27">
        <v>266285.59000000003</v>
      </c>
      <c r="G34" s="27">
        <v>369196.82</v>
      </c>
      <c r="H34" s="27">
        <v>361822.86</v>
      </c>
      <c r="I34" s="27">
        <v>371586.92</v>
      </c>
      <c r="J34" s="27">
        <v>365770.7</v>
      </c>
      <c r="K34" s="27">
        <v>366119.67999999999</v>
      </c>
      <c r="L34" s="27">
        <v>516347.1</v>
      </c>
      <c r="M34" s="27">
        <v>505180.48</v>
      </c>
      <c r="N34" s="27">
        <v>503328.47</v>
      </c>
      <c r="O34" s="27">
        <v>507865.76</v>
      </c>
      <c r="P34" s="27">
        <v>508261.95</v>
      </c>
      <c r="Q34" s="27">
        <v>514104.19</v>
      </c>
      <c r="R34" s="27">
        <v>512088.14</v>
      </c>
      <c r="S34" s="27">
        <v>516455.71</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1915222.83</v>
      </c>
      <c r="D37" s="27">
        <v>2097210.0699999998</v>
      </c>
      <c r="E37" s="27">
        <v>2205646.2999999998</v>
      </c>
      <c r="F37" s="27">
        <v>2415047.12</v>
      </c>
      <c r="G37" s="27">
        <v>1600268.76</v>
      </c>
      <c r="H37" s="27">
        <v>1622468.77</v>
      </c>
      <c r="I37" s="27">
        <v>4305788.7</v>
      </c>
      <c r="J37" s="27">
        <v>2066475.98</v>
      </c>
      <c r="K37" s="27">
        <v>1798871.38</v>
      </c>
      <c r="L37" s="27">
        <v>1316172.7</v>
      </c>
      <c r="M37" s="27">
        <v>1354749.25</v>
      </c>
      <c r="N37" s="27">
        <v>2635875.35</v>
      </c>
      <c r="O37" s="27">
        <v>2734485.99</v>
      </c>
      <c r="P37" s="27">
        <v>2209443.6800000002</v>
      </c>
      <c r="Q37" s="27">
        <v>2173308.2200000002</v>
      </c>
      <c r="R37" s="27">
        <v>1783910.04</v>
      </c>
      <c r="S37" s="27">
        <v>1846730.22</v>
      </c>
    </row>
    <row r="38" spans="1:19" s="50" customFormat="1" ht="18.75" customHeight="1">
      <c r="A38" s="49">
        <v>3</v>
      </c>
      <c r="B38" s="106" t="s">
        <v>174</v>
      </c>
      <c r="C38" s="27">
        <v>4619840.51</v>
      </c>
      <c r="D38" s="27">
        <v>4025425.29</v>
      </c>
      <c r="E38" s="27">
        <v>3319161.87</v>
      </c>
      <c r="F38" s="27">
        <v>5477295.79</v>
      </c>
      <c r="G38" s="27">
        <v>5527226.5499999998</v>
      </c>
      <c r="H38" s="27">
        <v>5665940.1699999999</v>
      </c>
      <c r="I38" s="27">
        <v>7268327.4299999997</v>
      </c>
      <c r="J38" s="27">
        <v>7607376.6299999999</v>
      </c>
      <c r="K38" s="27">
        <v>5235547.88</v>
      </c>
      <c r="L38" s="27">
        <v>5483873.8899999997</v>
      </c>
      <c r="M38" s="27">
        <v>5186088.1900000004</v>
      </c>
      <c r="N38" s="27">
        <v>6014374.9699999997</v>
      </c>
      <c r="O38" s="27">
        <v>4694639.8</v>
      </c>
      <c r="P38" s="27">
        <v>4898879.4800000004</v>
      </c>
      <c r="Q38" s="27">
        <v>4352036.21</v>
      </c>
      <c r="R38" s="27">
        <v>3489851.35</v>
      </c>
      <c r="S38" s="27">
        <v>5700519.2699999996</v>
      </c>
    </row>
    <row r="39" spans="1:19" s="50" customFormat="1" ht="18.75" customHeight="1">
      <c r="A39" s="49">
        <v>4</v>
      </c>
      <c r="B39" s="106" t="s">
        <v>175</v>
      </c>
      <c r="C39" s="27">
        <v>15337.74</v>
      </c>
      <c r="D39" s="27">
        <v>11929.13</v>
      </c>
      <c r="E39" s="27">
        <v>8520.52</v>
      </c>
      <c r="F39" s="27">
        <v>5111.91</v>
      </c>
      <c r="G39" s="27">
        <v>0</v>
      </c>
      <c r="H39" s="27">
        <v>1703.3</v>
      </c>
      <c r="I39" s="27">
        <v>0</v>
      </c>
      <c r="J39" s="27">
        <v>0</v>
      </c>
      <c r="K39" s="27">
        <v>0</v>
      </c>
      <c r="L39" s="27">
        <v>0</v>
      </c>
      <c r="M39" s="27">
        <v>0</v>
      </c>
      <c r="N39" s="27">
        <v>0</v>
      </c>
      <c r="O39" s="27">
        <v>0</v>
      </c>
      <c r="P39" s="27">
        <v>0</v>
      </c>
      <c r="Q39" s="27">
        <v>0</v>
      </c>
      <c r="R39" s="27">
        <v>5929.89</v>
      </c>
      <c r="S39" s="27">
        <v>7496.18</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2943345.67</v>
      </c>
      <c r="D42" s="51">
        <v>2630914.6</v>
      </c>
      <c r="E42" s="51">
        <v>1945971.63</v>
      </c>
      <c r="F42" s="51">
        <v>4004570.53</v>
      </c>
      <c r="G42" s="51">
        <v>3499113.05</v>
      </c>
      <c r="H42" s="51">
        <v>4231255.43</v>
      </c>
      <c r="I42" s="51">
        <v>4539938.26</v>
      </c>
      <c r="J42" s="51">
        <v>5062214.5999999996</v>
      </c>
      <c r="K42" s="51">
        <v>3870308.84</v>
      </c>
      <c r="L42" s="51">
        <v>3481668.98</v>
      </c>
      <c r="M42" s="51">
        <v>3002479.55</v>
      </c>
      <c r="N42" s="51">
        <v>3920688.19</v>
      </c>
      <c r="O42" s="51">
        <v>3597692.76</v>
      </c>
      <c r="P42" s="51">
        <v>3825990.46</v>
      </c>
      <c r="Q42" s="51">
        <v>3508279.82</v>
      </c>
      <c r="R42" s="51">
        <v>3193817.42</v>
      </c>
      <c r="S42" s="51">
        <v>3276661.76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2068883</v>
      </c>
      <c r="D45" s="51">
        <v>1143978</v>
      </c>
      <c r="E45" s="51">
        <v>1023915</v>
      </c>
      <c r="F45" s="51">
        <v>1624349</v>
      </c>
      <c r="G45" s="51">
        <v>2387119</v>
      </c>
      <c r="H45" s="51">
        <v>2205508</v>
      </c>
      <c r="I45" s="51">
        <v>2770634</v>
      </c>
      <c r="J45" s="51">
        <v>5348979</v>
      </c>
      <c r="K45" s="51">
        <v>9255400</v>
      </c>
      <c r="L45" s="51">
        <v>10091938</v>
      </c>
      <c r="M45" s="51">
        <v>9926464</v>
      </c>
      <c r="N45" s="51">
        <v>8960942.1099999994</v>
      </c>
      <c r="O45" s="51">
        <v>8462883.2699999996</v>
      </c>
      <c r="P45" s="51">
        <v>8336174.1399999997</v>
      </c>
      <c r="Q45" s="51">
        <v>9198647.8800000008</v>
      </c>
      <c r="R45" s="51">
        <v>6785305.5300000003</v>
      </c>
      <c r="S45" s="51">
        <v>2781031.93</v>
      </c>
    </row>
    <row r="46" spans="1:19" ht="39.950000000000003" customHeight="1">
      <c r="A46" s="112" t="s">
        <v>89</v>
      </c>
      <c r="B46" s="111" t="s">
        <v>188</v>
      </c>
      <c r="C46" s="51">
        <v>2068883</v>
      </c>
      <c r="D46" s="51">
        <v>1143978</v>
      </c>
      <c r="E46" s="51">
        <v>1023915</v>
      </c>
      <c r="F46" s="51">
        <v>1624349</v>
      </c>
      <c r="G46" s="51">
        <v>2387119</v>
      </c>
      <c r="H46" s="51">
        <v>2205508</v>
      </c>
      <c r="I46" s="51">
        <v>2770634</v>
      </c>
      <c r="J46" s="51">
        <v>5348979</v>
      </c>
      <c r="K46" s="51">
        <v>9255400</v>
      </c>
      <c r="L46" s="51">
        <v>10091938</v>
      </c>
      <c r="M46" s="51">
        <v>9926464</v>
      </c>
      <c r="N46" s="51">
        <v>8960942.1099999994</v>
      </c>
      <c r="O46" s="51">
        <v>8462883.2699999996</v>
      </c>
      <c r="P46" s="51">
        <v>8336174.1399999997</v>
      </c>
      <c r="Q46" s="51">
        <v>9198647.8800000008</v>
      </c>
      <c r="R46" s="51">
        <v>6785305.5300000003</v>
      </c>
      <c r="S46" s="51">
        <v>2781031.93</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13150</v>
      </c>
      <c r="L48" s="51">
        <v>12914</v>
      </c>
      <c r="M48" s="51">
        <v>15635</v>
      </c>
      <c r="N48" s="51">
        <v>1038</v>
      </c>
      <c r="O48" s="51">
        <v>27158</v>
      </c>
      <c r="P48" s="51">
        <v>14583</v>
      </c>
      <c r="Q48" s="51">
        <v>13733</v>
      </c>
      <c r="R48" s="51">
        <v>14652</v>
      </c>
      <c r="S48" s="51">
        <v>2352.17</v>
      </c>
    </row>
    <row r="49" spans="1:19" ht="39.950000000000003" customHeight="1">
      <c r="A49" s="112" t="s">
        <v>101</v>
      </c>
      <c r="B49" s="111" t="s">
        <v>197</v>
      </c>
      <c r="C49" s="51">
        <v>0</v>
      </c>
      <c r="D49" s="51">
        <v>0</v>
      </c>
      <c r="E49" s="51">
        <v>0</v>
      </c>
      <c r="F49" s="51">
        <v>0</v>
      </c>
      <c r="G49" s="51">
        <v>0</v>
      </c>
      <c r="H49" s="51">
        <v>0</v>
      </c>
      <c r="I49" s="51">
        <v>0</v>
      </c>
      <c r="J49" s="51">
        <v>0</v>
      </c>
      <c r="K49" s="51">
        <v>13150</v>
      </c>
      <c r="L49" s="51">
        <v>12914</v>
      </c>
      <c r="M49" s="51">
        <v>15635</v>
      </c>
      <c r="N49" s="51">
        <v>1038</v>
      </c>
      <c r="O49" s="51">
        <v>27158</v>
      </c>
      <c r="P49" s="51">
        <v>14583</v>
      </c>
      <c r="Q49" s="51">
        <v>13733</v>
      </c>
      <c r="R49" s="51">
        <v>14652</v>
      </c>
      <c r="S49" s="51">
        <v>2352.17</v>
      </c>
    </row>
    <row r="50" spans="1:19" ht="39.950000000000003" customHeight="1">
      <c r="A50" s="116" t="s">
        <v>97</v>
      </c>
      <c r="B50" s="115" t="s">
        <v>179</v>
      </c>
      <c r="C50" s="51"/>
      <c r="D50" s="51"/>
      <c r="E50" s="51"/>
      <c r="F50" s="51"/>
      <c r="G50" s="51"/>
      <c r="H50" s="51"/>
      <c r="I50" s="51">
        <v>156940</v>
      </c>
      <c r="J50" s="51">
        <v>298762.69</v>
      </c>
      <c r="K50" s="51">
        <v>258153.68999999997</v>
      </c>
      <c r="L50" s="51">
        <v>282613.8</v>
      </c>
      <c r="M50" s="51">
        <v>460974.86</v>
      </c>
      <c r="N50" s="51">
        <v>506001.61</v>
      </c>
      <c r="O50" s="51">
        <v>470916.4</v>
      </c>
      <c r="P50" s="51">
        <v>395424</v>
      </c>
      <c r="Q50" s="51">
        <v>460832.36</v>
      </c>
      <c r="R50" s="51">
        <v>523037.52</v>
      </c>
      <c r="S50" s="51">
        <v>466139.46</v>
      </c>
    </row>
    <row r="51" spans="1:19" ht="39.950000000000003" customHeight="1">
      <c r="A51" s="116" t="s">
        <v>98</v>
      </c>
      <c r="B51" s="115" t="s">
        <v>178</v>
      </c>
      <c r="C51" s="51"/>
      <c r="D51" s="51"/>
      <c r="E51" s="51"/>
      <c r="F51" s="51"/>
      <c r="G51" s="51"/>
      <c r="H51" s="51"/>
      <c r="I51" s="121">
        <v>156940</v>
      </c>
      <c r="J51" s="121">
        <v>298762.69</v>
      </c>
      <c r="K51" s="121">
        <v>258153.68999999997</v>
      </c>
      <c r="L51" s="121">
        <v>282613.8</v>
      </c>
      <c r="M51" s="121">
        <v>460974.86</v>
      </c>
      <c r="N51" s="121">
        <v>506001.61</v>
      </c>
      <c r="O51" s="51">
        <v>470916.4</v>
      </c>
      <c r="P51" s="51">
        <v>395424</v>
      </c>
      <c r="Q51" s="51">
        <v>460832.36</v>
      </c>
      <c r="R51" s="51">
        <v>523037.52</v>
      </c>
      <c r="S51" s="51">
        <v>466139.46</v>
      </c>
    </row>
    <row r="52" spans="1:19" ht="39.950000000000003" customHeight="1">
      <c r="A52" s="116" t="s">
        <v>147</v>
      </c>
      <c r="B52" s="115" t="s">
        <v>216</v>
      </c>
      <c r="C52" s="51"/>
      <c r="D52" s="51"/>
      <c r="E52" s="51"/>
      <c r="F52" s="51"/>
      <c r="G52" s="51"/>
      <c r="H52" s="51"/>
      <c r="I52" s="121">
        <v>0</v>
      </c>
      <c r="J52" s="121">
        <v>2601.11</v>
      </c>
      <c r="K52" s="121">
        <v>12875.48</v>
      </c>
      <c r="L52" s="121">
        <v>12346.68</v>
      </c>
      <c r="M52" s="121">
        <v>12875.52</v>
      </c>
      <c r="N52" s="121">
        <v>13048.32</v>
      </c>
      <c r="O52" s="121">
        <v>19203.599999999999</v>
      </c>
      <c r="P52" s="121">
        <v>18648</v>
      </c>
      <c r="Q52" s="121">
        <f>9233.64</f>
        <v>9233.64</v>
      </c>
      <c r="R52" s="121">
        <v>8145.48</v>
      </c>
      <c r="S52" s="51">
        <v>8145.48</v>
      </c>
    </row>
    <row r="53" spans="1:19" ht="39.950000000000003" customHeight="1">
      <c r="A53" s="116" t="s">
        <v>148</v>
      </c>
      <c r="B53" s="115" t="s">
        <v>190</v>
      </c>
      <c r="C53" s="51"/>
      <c r="D53" s="51"/>
      <c r="E53" s="51"/>
      <c r="F53" s="51"/>
      <c r="G53" s="51"/>
      <c r="H53" s="51"/>
      <c r="I53" s="121">
        <v>0</v>
      </c>
      <c r="J53" s="121">
        <v>2601.11</v>
      </c>
      <c r="K53" s="121">
        <v>12875.48</v>
      </c>
      <c r="L53" s="121">
        <v>12346.68</v>
      </c>
      <c r="M53" s="121">
        <v>12875.52</v>
      </c>
      <c r="N53" s="121">
        <v>13048.32</v>
      </c>
      <c r="O53" s="121">
        <v>19203.599999999999</v>
      </c>
      <c r="P53" s="121">
        <v>18648</v>
      </c>
      <c r="Q53" s="121">
        <v>9233.64</v>
      </c>
      <c r="R53" s="121">
        <v>8145.48</v>
      </c>
      <c r="S53" s="51">
        <v>8145.48</v>
      </c>
    </row>
    <row r="54" spans="1:19" ht="39.950000000000003" customHeight="1">
      <c r="A54" s="114" t="s">
        <v>99</v>
      </c>
      <c r="B54" s="113" t="s">
        <v>191</v>
      </c>
      <c r="C54" s="51">
        <v>0</v>
      </c>
      <c r="D54" s="51">
        <v>0</v>
      </c>
      <c r="E54" s="51">
        <v>412778</v>
      </c>
      <c r="F54" s="51">
        <v>607678</v>
      </c>
      <c r="G54" s="51">
        <v>629122</v>
      </c>
      <c r="H54" s="51">
        <v>527490</v>
      </c>
      <c r="I54" s="51">
        <v>224664</v>
      </c>
      <c r="J54" s="121">
        <v>647032</v>
      </c>
      <c r="K54" s="121">
        <v>154616</v>
      </c>
      <c r="L54" s="121">
        <v>130609</v>
      </c>
      <c r="M54" s="121">
        <v>227821</v>
      </c>
      <c r="N54" s="121">
        <v>297355.90379999997</v>
      </c>
      <c r="O54" s="121">
        <v>523910.14410000003</v>
      </c>
      <c r="P54" s="121">
        <v>452021.95140000002</v>
      </c>
      <c r="Q54" s="121">
        <v>455620.71670000005</v>
      </c>
      <c r="R54" s="121">
        <v>378607.09541075537</v>
      </c>
      <c r="S54" s="51">
        <v>360945.22</v>
      </c>
    </row>
    <row r="55" spans="1:19" ht="39.950000000000003" customHeight="1">
      <c r="A55" s="114" t="s">
        <v>103</v>
      </c>
      <c r="B55" s="113" t="s">
        <v>192</v>
      </c>
      <c r="C55" s="51">
        <v>0</v>
      </c>
      <c r="D55" s="51">
        <v>0</v>
      </c>
      <c r="E55" s="51">
        <v>412778</v>
      </c>
      <c r="F55" s="51">
        <v>607678</v>
      </c>
      <c r="G55" s="121">
        <v>629122</v>
      </c>
      <c r="H55" s="121">
        <v>527490</v>
      </c>
      <c r="I55" s="121">
        <v>224664</v>
      </c>
      <c r="J55" s="121">
        <v>647032</v>
      </c>
      <c r="K55" s="121">
        <v>154616</v>
      </c>
      <c r="L55" s="121">
        <v>130609</v>
      </c>
      <c r="M55" s="121">
        <v>227821</v>
      </c>
      <c r="N55" s="121">
        <v>297355.90379999997</v>
      </c>
      <c r="O55" s="121">
        <v>523910.14410000003</v>
      </c>
      <c r="P55" s="121">
        <v>452021.95140000002</v>
      </c>
      <c r="Q55" s="121">
        <v>455620.71670000005</v>
      </c>
      <c r="R55" s="121">
        <v>378607.09541075537</v>
      </c>
      <c r="S55" s="51">
        <v>360945.22</v>
      </c>
    </row>
    <row r="56" spans="1:19" ht="39.950000000000003" customHeight="1">
      <c r="A56" s="114" t="s">
        <v>145</v>
      </c>
      <c r="B56" s="113" t="s">
        <v>180</v>
      </c>
      <c r="C56" s="51">
        <v>344425</v>
      </c>
      <c r="D56" s="51">
        <v>260740</v>
      </c>
      <c r="E56" s="51">
        <v>196090</v>
      </c>
      <c r="F56" s="51">
        <v>219999</v>
      </c>
      <c r="G56" s="51">
        <v>147007</v>
      </c>
      <c r="H56" s="51">
        <v>48228</v>
      </c>
      <c r="I56" s="51">
        <v>87076</v>
      </c>
      <c r="J56" s="121">
        <v>145812.1</v>
      </c>
      <c r="K56" s="121">
        <v>185159.65</v>
      </c>
      <c r="L56" s="121">
        <v>229921.72</v>
      </c>
      <c r="M56" s="121">
        <v>551636.44999999995</v>
      </c>
      <c r="N56" s="121">
        <v>547118.69999999995</v>
      </c>
      <c r="O56" s="121">
        <v>408266.19839999999</v>
      </c>
      <c r="P56" s="121">
        <v>385712.75400000002</v>
      </c>
      <c r="Q56" s="121">
        <v>306251.36151999998</v>
      </c>
      <c r="R56" s="121">
        <v>331423.30971999996</v>
      </c>
      <c r="S56" s="51">
        <v>623968.04</v>
      </c>
    </row>
    <row r="57" spans="1:19" ht="39.950000000000003" customHeight="1">
      <c r="A57" s="114" t="s">
        <v>146</v>
      </c>
      <c r="B57" s="113" t="s">
        <v>181</v>
      </c>
      <c r="C57" s="121">
        <v>344425</v>
      </c>
      <c r="D57" s="121">
        <v>260740</v>
      </c>
      <c r="E57" s="121">
        <v>196090</v>
      </c>
      <c r="F57" s="121">
        <v>219999</v>
      </c>
      <c r="G57" s="121">
        <v>147007</v>
      </c>
      <c r="H57" s="121">
        <v>48228</v>
      </c>
      <c r="I57" s="121">
        <v>87076</v>
      </c>
      <c r="J57" s="121">
        <v>145812.1</v>
      </c>
      <c r="K57" s="121">
        <v>185159.65</v>
      </c>
      <c r="L57" s="121">
        <v>229921.72</v>
      </c>
      <c r="M57" s="121">
        <v>551636.44999999995</v>
      </c>
      <c r="N57" s="121">
        <v>547118.69999999995</v>
      </c>
      <c r="O57" s="121">
        <v>408266.19839999999</v>
      </c>
      <c r="P57" s="121">
        <v>385712.75400000002</v>
      </c>
      <c r="Q57" s="121">
        <v>306251.36151999998</v>
      </c>
      <c r="R57" s="121">
        <v>331423.30971999996</v>
      </c>
      <c r="S57" s="51">
        <v>623968.04</v>
      </c>
    </row>
    <row r="58" spans="1:19" ht="39.950000000000003" customHeight="1">
      <c r="A58" s="117" t="s">
        <v>149</v>
      </c>
      <c r="B58" s="118" t="s">
        <v>193</v>
      </c>
      <c r="C58" s="51"/>
      <c r="D58" s="51"/>
      <c r="E58" s="51"/>
      <c r="F58" s="51"/>
      <c r="G58" s="51"/>
      <c r="H58" s="51"/>
      <c r="I58" s="51"/>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121">
        <v>315531.03999999998</v>
      </c>
      <c r="K60" s="121">
        <v>304097.99</v>
      </c>
      <c r="L60" s="129">
        <v>-43899.73</v>
      </c>
      <c r="M60" s="121">
        <v>53285.3</v>
      </c>
      <c r="N60" s="131">
        <v>-10765.25</v>
      </c>
      <c r="O60" s="51">
        <v>63188</v>
      </c>
      <c r="P60" s="51">
        <v>568306</v>
      </c>
      <c r="Q60" s="51">
        <v>560920</v>
      </c>
      <c r="R60" s="51">
        <v>490121</v>
      </c>
      <c r="S60" s="51">
        <v>498101.27</v>
      </c>
    </row>
    <row r="61" spans="1:19" ht="39.950000000000003" customHeight="1">
      <c r="A61" s="117" t="s">
        <v>152</v>
      </c>
      <c r="B61" s="118" t="s">
        <v>185</v>
      </c>
      <c r="C61" s="51"/>
      <c r="D61" s="51"/>
      <c r="E61" s="51"/>
      <c r="F61" s="51"/>
      <c r="G61" s="51"/>
      <c r="H61" s="51"/>
      <c r="I61" s="51"/>
      <c r="J61" s="51">
        <v>315531.03999999998</v>
      </c>
      <c r="K61" s="51">
        <v>304097.99</v>
      </c>
      <c r="L61" s="130">
        <v>-43899.73</v>
      </c>
      <c r="M61" s="51">
        <v>53285.3</v>
      </c>
      <c r="N61" s="131">
        <v>-10765.25</v>
      </c>
      <c r="O61" s="51">
        <v>62451</v>
      </c>
      <c r="P61" s="51">
        <v>573059</v>
      </c>
      <c r="Q61" s="51">
        <v>563719</v>
      </c>
      <c r="R61" s="51">
        <v>515403</v>
      </c>
      <c r="S61" s="51">
        <v>498101.27</v>
      </c>
    </row>
    <row r="62" spans="1:19" ht="39.950000000000003" customHeight="1">
      <c r="A62" s="119" t="s">
        <v>153</v>
      </c>
      <c r="B62" s="120" t="s">
        <v>195</v>
      </c>
      <c r="C62" s="51"/>
      <c r="D62" s="51"/>
      <c r="E62" s="51"/>
      <c r="F62" s="51"/>
      <c r="G62" s="51"/>
      <c r="H62" s="51"/>
      <c r="I62" s="51"/>
      <c r="J62" s="51"/>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121">
        <v>13813.8</v>
      </c>
      <c r="L64" s="121">
        <v>9123.11</v>
      </c>
      <c r="M64" s="121">
        <v>101.03</v>
      </c>
      <c r="N64" s="121">
        <v>9345.2800000000007</v>
      </c>
      <c r="O64" s="51">
        <v>17369</v>
      </c>
      <c r="P64" s="51">
        <v>7507</v>
      </c>
      <c r="Q64" s="51">
        <v>10362</v>
      </c>
      <c r="R64" s="51">
        <v>12156</v>
      </c>
      <c r="S64" s="51">
        <v>3741.06</v>
      </c>
    </row>
    <row r="65" spans="1:19" ht="39.950000000000003" customHeight="1">
      <c r="A65" s="119" t="s">
        <v>156</v>
      </c>
      <c r="B65" s="120" t="s">
        <v>184</v>
      </c>
      <c r="C65" s="51">
        <v>0</v>
      </c>
      <c r="D65" s="51">
        <v>0</v>
      </c>
      <c r="E65" s="51">
        <v>0</v>
      </c>
      <c r="F65" s="51">
        <v>0</v>
      </c>
      <c r="G65" s="51">
        <v>0</v>
      </c>
      <c r="H65" s="51">
        <v>0</v>
      </c>
      <c r="I65" s="51">
        <v>0</v>
      </c>
      <c r="J65" s="51">
        <v>0</v>
      </c>
      <c r="K65" s="51">
        <v>13813.8</v>
      </c>
      <c r="L65" s="51">
        <v>9123.11</v>
      </c>
      <c r="M65" s="51">
        <v>101.03</v>
      </c>
      <c r="N65" s="51">
        <v>9345.2800000000007</v>
      </c>
      <c r="O65" s="51">
        <v>17196</v>
      </c>
      <c r="P65" s="51">
        <v>7783</v>
      </c>
      <c r="Q65" s="51">
        <v>10810</v>
      </c>
      <c r="R65" s="51">
        <v>13203</v>
      </c>
      <c r="S65" s="51">
        <v>3741.06</v>
      </c>
    </row>
    <row r="67" spans="1:19">
      <c r="O67" s="127"/>
      <c r="P67" s="127"/>
      <c r="Q67" s="127"/>
      <c r="R67" s="127"/>
      <c r="S67" s="127"/>
    </row>
    <row r="68" spans="1:19">
      <c r="J68" s="127"/>
      <c r="O68" s="127"/>
      <c r="P68" s="127"/>
      <c r="Q68" s="127"/>
      <c r="R68" s="127"/>
      <c r="S68" s="127"/>
    </row>
    <row r="69" spans="1:19">
      <c r="J69" s="128"/>
      <c r="O69" s="127"/>
      <c r="P69" s="127"/>
      <c r="Q69" s="127"/>
      <c r="R69" s="127"/>
      <c r="S69" s="127"/>
    </row>
    <row r="70" spans="1:19">
      <c r="J70" s="127"/>
    </row>
  </sheetData>
  <pageMargins left="0.7" right="0.7" top="0.78740157499999996" bottom="0.78740157499999996" header="0.3" footer="0.3"/>
  <pageSetup paperSize="9" scale="43" orientation="landscape" r:id="rId1"/>
  <customProperties>
    <customPr name="_pios_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A8C3E-A521-493D-9865-A13A284EA859}">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85546875" style="35" customWidth="1"/>
    <col min="2" max="2" width="16.85546875" style="35" bestFit="1" customWidth="1"/>
    <col min="3" max="19" width="18.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8234.58</v>
      </c>
      <c r="Q6" s="37">
        <v>8234.58</v>
      </c>
      <c r="R6" s="37">
        <v>8234.58</v>
      </c>
      <c r="S6" s="37">
        <v>8234.58</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v>649.53980000000001</v>
      </c>
      <c r="P8" s="37">
        <v>1270.165984</v>
      </c>
      <c r="Q8" s="37">
        <v>0</v>
      </c>
      <c r="R8" s="37">
        <v>0</v>
      </c>
      <c r="S8" s="37">
        <v>0</v>
      </c>
    </row>
    <row r="9" spans="1:19">
      <c r="B9" s="6">
        <v>2016</v>
      </c>
      <c r="C9" s="36"/>
      <c r="D9" s="36"/>
      <c r="E9" s="36"/>
      <c r="F9" s="36"/>
      <c r="G9" s="36"/>
      <c r="H9" s="36"/>
      <c r="I9" s="36"/>
      <c r="J9" s="36"/>
      <c r="K9" s="36"/>
      <c r="L9" s="36"/>
      <c r="M9" s="37"/>
      <c r="N9" s="37"/>
      <c r="O9" s="37">
        <v>1699.93</v>
      </c>
      <c r="P9" s="37">
        <v>1699.93</v>
      </c>
      <c r="Q9" s="37">
        <v>1699.93</v>
      </c>
      <c r="R9" s="37">
        <v>1699.93</v>
      </c>
      <c r="S9" s="37">
        <v>1699.93</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v>17886.033154000001</v>
      </c>
      <c r="K12" s="37">
        <v>0</v>
      </c>
      <c r="L12" s="37">
        <v>0</v>
      </c>
      <c r="M12" s="37">
        <v>0</v>
      </c>
      <c r="N12" s="37">
        <v>0</v>
      </c>
      <c r="O12" s="37">
        <v>0</v>
      </c>
      <c r="P12" s="37">
        <v>0</v>
      </c>
      <c r="Q12" s="37">
        <v>0</v>
      </c>
      <c r="R12" s="37">
        <v>0</v>
      </c>
      <c r="S12" s="37">
        <v>0</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12248.281349999999</v>
      </c>
      <c r="H15" s="37">
        <v>12479.104649999999</v>
      </c>
      <c r="I15" s="37">
        <v>12810.827684999998</v>
      </c>
      <c r="J15" s="37">
        <v>12284.283185</v>
      </c>
      <c r="K15" s="37">
        <v>0</v>
      </c>
      <c r="L15" s="37">
        <v>0</v>
      </c>
      <c r="M15" s="37">
        <v>0</v>
      </c>
      <c r="N15" s="37">
        <v>0</v>
      </c>
      <c r="O15" s="37">
        <v>0</v>
      </c>
      <c r="P15" s="37">
        <v>0</v>
      </c>
      <c r="Q15" s="37">
        <v>0</v>
      </c>
      <c r="R15" s="37">
        <v>0</v>
      </c>
      <c r="S15" s="37">
        <v>0</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26989.643640000002</v>
      </c>
      <c r="D21" s="37">
        <v>27628.872041999999</v>
      </c>
      <c r="E21" s="37">
        <v>28220.750192</v>
      </c>
      <c r="F21" s="37">
        <v>28173.399939999999</v>
      </c>
      <c r="G21" s="37">
        <v>28765.27809</v>
      </c>
      <c r="H21" s="37">
        <v>28055.024310000001</v>
      </c>
      <c r="I21" s="37">
        <v>28800.790778999999</v>
      </c>
      <c r="J21" s="37">
        <v>27617.034479000002</v>
      </c>
      <c r="K21" s="37">
        <v>0</v>
      </c>
      <c r="L21" s="37">
        <v>0</v>
      </c>
      <c r="M21" s="37">
        <v>0</v>
      </c>
      <c r="N21" s="37">
        <v>0</v>
      </c>
      <c r="O21" s="37">
        <v>0</v>
      </c>
      <c r="P21" s="37">
        <v>0</v>
      </c>
      <c r="Q21" s="37">
        <v>0</v>
      </c>
      <c r="R21" s="37">
        <v>0</v>
      </c>
      <c r="S21" s="37">
        <v>0</v>
      </c>
    </row>
    <row r="22" spans="2:19">
      <c r="B22" s="6">
        <v>2003</v>
      </c>
      <c r="C22" s="37">
        <v>519.67812000000004</v>
      </c>
      <c r="D22" s="37">
        <v>531.98628599999995</v>
      </c>
      <c r="E22" s="37">
        <v>543.38273600000002</v>
      </c>
      <c r="F22" s="37">
        <v>542.47101999999995</v>
      </c>
      <c r="G22" s="37">
        <v>553.86747000000003</v>
      </c>
      <c r="H22" s="37">
        <v>540.19173000000001</v>
      </c>
      <c r="I22" s="37">
        <v>554.55125699999996</v>
      </c>
      <c r="J22" s="37">
        <v>531.75835700000005</v>
      </c>
      <c r="K22" s="37">
        <v>530.61871199999996</v>
      </c>
      <c r="L22" s="37">
        <v>536.08900799999992</v>
      </c>
      <c r="M22" s="37">
        <v>524.69255799999996</v>
      </c>
      <c r="N22" s="37">
        <v>522.64119700000003</v>
      </c>
      <c r="O22" s="37">
        <v>527.42770599999994</v>
      </c>
      <c r="P22" s="37">
        <v>769.48830399999997</v>
      </c>
      <c r="Q22" s="37">
        <v>731.88001899999995</v>
      </c>
      <c r="R22" s="37">
        <v>730.51244499999996</v>
      </c>
      <c r="S22" s="37">
        <v>690.62486999999999</v>
      </c>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1301.24</v>
      </c>
      <c r="D28" s="37">
        <v>1301.24</v>
      </c>
      <c r="E28" s="37">
        <v>1301.24</v>
      </c>
      <c r="F28" s="37">
        <v>1301.24</v>
      </c>
      <c r="G28" s="37">
        <v>1301.24</v>
      </c>
      <c r="H28" s="37">
        <v>1301.24</v>
      </c>
      <c r="I28" s="37">
        <v>1301.24</v>
      </c>
      <c r="J28" s="37">
        <v>1301.24</v>
      </c>
      <c r="K28" s="37">
        <v>1301.24</v>
      </c>
      <c r="L28" s="37">
        <v>1301.24</v>
      </c>
      <c r="M28" s="37">
        <v>1301.24</v>
      </c>
      <c r="N28" s="37">
        <v>1301.24</v>
      </c>
      <c r="O28" s="37">
        <v>1301.24</v>
      </c>
      <c r="P28" s="37">
        <v>1301.24</v>
      </c>
      <c r="Q28" s="37">
        <v>1301.24</v>
      </c>
      <c r="R28" s="37">
        <v>1301.24</v>
      </c>
      <c r="S28" s="37">
        <v>1301.24</v>
      </c>
    </row>
    <row r="29" spans="2:19">
      <c r="B29" s="6">
        <v>1996</v>
      </c>
      <c r="C29" s="37">
        <v>21277.919999999998</v>
      </c>
      <c r="D29" s="37">
        <v>21277.919999999998</v>
      </c>
      <c r="E29" s="37">
        <v>21277.919999999998</v>
      </c>
      <c r="F29" s="37">
        <v>21277.919999999998</v>
      </c>
      <c r="G29" s="37">
        <v>21277.919999999998</v>
      </c>
      <c r="H29" s="37">
        <v>21277.919999999998</v>
      </c>
      <c r="I29" s="37">
        <v>21277.919999999998</v>
      </c>
      <c r="J29" s="37">
        <v>21277.919999999998</v>
      </c>
      <c r="K29" s="37">
        <v>21277.919999999998</v>
      </c>
      <c r="L29" s="37">
        <v>21277.919999999998</v>
      </c>
      <c r="M29" s="37">
        <v>21277.919999999998</v>
      </c>
      <c r="N29" s="37">
        <v>21277.919999999998</v>
      </c>
      <c r="O29" s="37">
        <v>21277.919999999998</v>
      </c>
      <c r="P29" s="37">
        <v>21277.919999999998</v>
      </c>
      <c r="Q29" s="37">
        <v>21277.919999999998</v>
      </c>
      <c r="R29" s="37">
        <v>21277.919999999998</v>
      </c>
      <c r="S29" s="37">
        <v>21277.919999999998</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v>311.95188000000002</v>
      </c>
      <c r="D31" s="37">
        <v>319.340214</v>
      </c>
      <c r="E31" s="37">
        <v>326.181264</v>
      </c>
      <c r="F31" s="37">
        <v>325.63398000000001</v>
      </c>
      <c r="G31" s="37">
        <v>332.47503</v>
      </c>
      <c r="H31" s="37">
        <v>324.26576999999997</v>
      </c>
      <c r="I31" s="37">
        <v>332.885493</v>
      </c>
      <c r="J31" s="37">
        <v>319.20339300000001</v>
      </c>
      <c r="K31" s="37">
        <v>318.51928800000002</v>
      </c>
      <c r="L31" s="37">
        <v>321.80299200000002</v>
      </c>
      <c r="M31" s="37">
        <v>314.96194199999996</v>
      </c>
      <c r="N31" s="37">
        <v>313.73055299999999</v>
      </c>
      <c r="O31" s="37">
        <v>316.60379399999999</v>
      </c>
      <c r="P31" s="37">
        <v>461.90769600000004</v>
      </c>
      <c r="Q31" s="37">
        <v>439.33223099999998</v>
      </c>
      <c r="R31" s="37">
        <v>438.51130499999999</v>
      </c>
      <c r="S31" s="37">
        <v>414.56763000000001</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28743.670440000002</v>
      </c>
      <c r="D33" s="37">
        <v>29424.441581999999</v>
      </c>
      <c r="E33" s="37">
        <v>30054.785231999998</v>
      </c>
      <c r="F33" s="37">
        <v>30004.357739999999</v>
      </c>
      <c r="G33" s="37">
        <v>30634.701389999998</v>
      </c>
      <c r="H33" s="37">
        <v>29878.289009999997</v>
      </c>
      <c r="I33" s="37">
        <v>30672.522008999997</v>
      </c>
      <c r="J33" s="37">
        <v>29411.834708999999</v>
      </c>
      <c r="K33" s="37">
        <v>29348.800343999999</v>
      </c>
      <c r="L33" s="37">
        <v>29651.365295999996</v>
      </c>
      <c r="M33" s="37">
        <v>29021.021645999997</v>
      </c>
      <c r="N33" s="37">
        <v>28907.559788999999</v>
      </c>
      <c r="O33" s="37">
        <v>29172.304121999998</v>
      </c>
      <c r="P33" s="37">
        <v>42560.803247999997</v>
      </c>
      <c r="Q33" s="37">
        <v>40480.669202999998</v>
      </c>
      <c r="R33" s="37">
        <v>40405.027965000001</v>
      </c>
      <c r="S33" s="37">
        <v>38198.825189999996</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v>10738.15</v>
      </c>
      <c r="D48" s="37">
        <v>16059.68</v>
      </c>
      <c r="E48" s="37">
        <v>16059.68</v>
      </c>
      <c r="F48" s="37">
        <v>16059.68</v>
      </c>
      <c r="G48" s="37">
        <v>16059.68</v>
      </c>
      <c r="H48" s="37">
        <v>16059.68</v>
      </c>
      <c r="I48" s="37">
        <v>16059.68</v>
      </c>
      <c r="J48" s="37">
        <v>16059.68</v>
      </c>
      <c r="K48" s="37">
        <v>16059.68</v>
      </c>
      <c r="L48" s="37">
        <v>16059.68</v>
      </c>
      <c r="M48" s="37">
        <v>16059.68</v>
      </c>
      <c r="N48" s="37">
        <v>16059.68</v>
      </c>
      <c r="O48" s="37">
        <v>16059.68</v>
      </c>
      <c r="P48" s="37">
        <v>16059.68</v>
      </c>
      <c r="Q48" s="37">
        <v>16059.68</v>
      </c>
      <c r="R48" s="37">
        <v>16059.68</v>
      </c>
      <c r="S48" s="37">
        <v>16059.68</v>
      </c>
    </row>
    <row r="49" spans="2:19">
      <c r="B49" s="6">
        <v>1976</v>
      </c>
      <c r="C49" s="37">
        <v>5321.53</v>
      </c>
      <c r="D49" s="37">
        <v>5321.53</v>
      </c>
      <c r="E49" s="37">
        <v>5321.53</v>
      </c>
      <c r="F49" s="37">
        <v>5321.53</v>
      </c>
      <c r="G49" s="37">
        <v>5321.53</v>
      </c>
      <c r="H49" s="37">
        <v>5321.53</v>
      </c>
      <c r="I49" s="37">
        <v>5321.53</v>
      </c>
      <c r="J49" s="37">
        <v>5321.53</v>
      </c>
      <c r="K49" s="37">
        <v>0</v>
      </c>
      <c r="L49" s="37">
        <v>0</v>
      </c>
      <c r="M49" s="37">
        <v>0</v>
      </c>
      <c r="N49" s="37">
        <v>0</v>
      </c>
      <c r="O49" s="37">
        <v>0</v>
      </c>
      <c r="P49" s="37">
        <v>0</v>
      </c>
      <c r="Q49" s="37">
        <v>0</v>
      </c>
      <c r="R49" s="37">
        <v>0</v>
      </c>
      <c r="S49" s="37">
        <v>0</v>
      </c>
    </row>
    <row r="50" spans="2:19">
      <c r="B50" s="6">
        <v>1975</v>
      </c>
      <c r="C50" s="37">
        <v>1016.96</v>
      </c>
      <c r="D50" s="37">
        <v>1016.96</v>
      </c>
      <c r="E50" s="37">
        <v>1016.96</v>
      </c>
      <c r="F50" s="37">
        <v>1016.96</v>
      </c>
      <c r="G50" s="37">
        <v>1016.96</v>
      </c>
      <c r="H50" s="37">
        <v>1016.96</v>
      </c>
      <c r="I50" s="37">
        <v>1016.96</v>
      </c>
      <c r="J50" s="37">
        <v>1016.96</v>
      </c>
      <c r="K50" s="37">
        <v>1016.96</v>
      </c>
      <c r="L50" s="37">
        <v>1016.96</v>
      </c>
      <c r="M50" s="37">
        <v>1016.96</v>
      </c>
      <c r="N50" s="37">
        <v>1016.96</v>
      </c>
      <c r="O50" s="37">
        <v>1016.96</v>
      </c>
      <c r="P50" s="37">
        <v>1016.96</v>
      </c>
      <c r="Q50" s="37">
        <v>1016.96</v>
      </c>
      <c r="R50" s="37">
        <v>1016.96</v>
      </c>
      <c r="S50" s="37">
        <v>1016.96</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v>2471.0100000000002</v>
      </c>
      <c r="D70" s="37">
        <v>2471.0100000000002</v>
      </c>
      <c r="E70" s="37">
        <v>2471.0100000000002</v>
      </c>
      <c r="F70" s="37">
        <v>2471.0100000000002</v>
      </c>
      <c r="G70" s="37">
        <v>2471.0100000000002</v>
      </c>
      <c r="H70" s="37">
        <v>2471.0100000000002</v>
      </c>
      <c r="I70" s="37">
        <v>2471.0100000000002</v>
      </c>
      <c r="J70" s="37">
        <v>2471.0100000000002</v>
      </c>
      <c r="K70" s="37">
        <v>2471.0100000000002</v>
      </c>
      <c r="L70" s="37">
        <v>2471.0100000000002</v>
      </c>
      <c r="M70" s="37">
        <v>2471.0100000000002</v>
      </c>
      <c r="N70" s="37">
        <v>2471.0100000000002</v>
      </c>
      <c r="O70" s="37">
        <v>2471.0100000000002</v>
      </c>
      <c r="P70" s="37">
        <v>2471.0100000000002</v>
      </c>
      <c r="Q70" s="37">
        <v>2471.0100000000002</v>
      </c>
      <c r="R70" s="37">
        <v>2471.0100000000002</v>
      </c>
      <c r="S70" s="37">
        <v>2471.0100000000002</v>
      </c>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98691.754079999999</v>
      </c>
      <c r="D96" s="8">
        <f>SUM(D18:D95)</f>
        <v>105352.98012399999</v>
      </c>
      <c r="E96" s="8">
        <f>SUM(E17:E95)</f>
        <v>106593.43942399998</v>
      </c>
      <c r="F96" s="8">
        <f>SUM(F16:F95)</f>
        <v>106494.20267999999</v>
      </c>
      <c r="G96" s="8">
        <f>SUM(G15:G95)</f>
        <v>119982.94332999998</v>
      </c>
      <c r="H96" s="8">
        <f>SUM(H9:H95)</f>
        <v>118725.21547</v>
      </c>
      <c r="I96" s="8">
        <f>SUM(I9:I95)</f>
        <v>120619.917223</v>
      </c>
      <c r="J96" s="8">
        <f t="shared" ref="J96:L96" si="0">SUM(J9:J95)</f>
        <v>135498.48727700001</v>
      </c>
      <c r="K96" s="8">
        <f>SUM(K9:K95)</f>
        <v>72324.748343999992</v>
      </c>
      <c r="L96" s="8">
        <f t="shared" si="0"/>
        <v>72636.067295999994</v>
      </c>
      <c r="M96" s="8">
        <f>SUM(M9:M95)</f>
        <v>71987.48614600001</v>
      </c>
      <c r="N96" s="11">
        <f>SUM(N5:N95)</f>
        <v>71870.74153900001</v>
      </c>
      <c r="O96" s="11">
        <f>SUM(O5:O95)</f>
        <v>74492.615422000003</v>
      </c>
      <c r="P96" s="11">
        <f>SUM(P5:P95)</f>
        <v>97123.685231999989</v>
      </c>
      <c r="Q96" s="11">
        <f>SUM(Q5:Q95)</f>
        <v>93713.201452999987</v>
      </c>
      <c r="R96" s="11">
        <f>SUM(R3:R95)</f>
        <v>93635.371714999987</v>
      </c>
      <c r="S96" s="11">
        <f>SUM(S3:S95)</f>
        <v>91365.337689999986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12513.46</v>
      </c>
      <c r="O103" s="37">
        <v>12513.46</v>
      </c>
      <c r="P103" s="37">
        <v>12513.46</v>
      </c>
      <c r="Q103" s="37">
        <v>12513.46</v>
      </c>
      <c r="R103" s="37">
        <v>12513.46</v>
      </c>
      <c r="S103" s="37">
        <v>12513.46</v>
      </c>
    </row>
    <row r="104" spans="1:19">
      <c r="B104" s="6">
        <v>2016</v>
      </c>
      <c r="C104" s="36"/>
      <c r="D104" s="36"/>
      <c r="E104" s="36"/>
      <c r="F104" s="36"/>
      <c r="G104" s="36"/>
      <c r="H104" s="36"/>
      <c r="I104" s="36"/>
      <c r="J104" s="36"/>
      <c r="K104" s="36"/>
      <c r="L104" s="36"/>
      <c r="M104" s="37">
        <v>27982.57</v>
      </c>
      <c r="N104" s="37">
        <v>27982.57</v>
      </c>
      <c r="O104" s="37">
        <v>27982.57</v>
      </c>
      <c r="P104" s="37">
        <v>27982.57</v>
      </c>
      <c r="Q104" s="37">
        <v>27982.57</v>
      </c>
      <c r="R104" s="37">
        <v>27982.57</v>
      </c>
      <c r="S104" s="37">
        <v>27982.57</v>
      </c>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v>12489.061019999999</v>
      </c>
      <c r="I109" s="37">
        <v>12821.048717999998</v>
      </c>
      <c r="J109" s="37">
        <v>12294.084117999999</v>
      </c>
      <c r="K109" s="37">
        <v>0</v>
      </c>
      <c r="L109" s="37">
        <v>0</v>
      </c>
      <c r="M109" s="37">
        <v>0</v>
      </c>
      <c r="N109" s="37">
        <v>0</v>
      </c>
      <c r="O109" s="37">
        <v>0</v>
      </c>
      <c r="P109" s="37">
        <v>0</v>
      </c>
      <c r="Q109" s="37">
        <v>0</v>
      </c>
      <c r="R109" s="37">
        <v>0</v>
      </c>
      <c r="S109" s="37">
        <v>0</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v>2470.54</v>
      </c>
      <c r="M113" s="37">
        <v>2418.02</v>
      </c>
      <c r="N113" s="37">
        <v>2408.5700000000002</v>
      </c>
      <c r="O113" s="37">
        <v>2430.6255999999998</v>
      </c>
      <c r="P113" s="37">
        <v>3546.1504</v>
      </c>
      <c r="Q113" s="37">
        <v>3372.8344000000002</v>
      </c>
      <c r="R113" s="37">
        <v>3366.5320000000002</v>
      </c>
      <c r="S113" s="37">
        <v>3182.712</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v>117.6</v>
      </c>
      <c r="M115" s="37">
        <v>115.1</v>
      </c>
      <c r="N115" s="37">
        <v>114.65</v>
      </c>
      <c r="O115" s="37">
        <v>115.7</v>
      </c>
      <c r="P115" s="37">
        <v>168.8</v>
      </c>
      <c r="Q115" s="37">
        <v>160.55000000000001</v>
      </c>
      <c r="R115" s="37">
        <v>160.25</v>
      </c>
      <c r="S115" s="37">
        <v>151.5</v>
      </c>
    </row>
    <row r="116" spans="2:19">
      <c r="B116" s="6">
        <v>2004</v>
      </c>
      <c r="C116" s="37">
        <v>95554.715640000009</v>
      </c>
      <c r="D116" s="37">
        <v>97817.853642000002</v>
      </c>
      <c r="E116" s="37">
        <v>100208.562512</v>
      </c>
      <c r="F116" s="37">
        <v>100040.42733999999</v>
      </c>
      <c r="G116" s="37">
        <v>102142.11699000001</v>
      </c>
      <c r="H116" s="37">
        <v>99620.08941</v>
      </c>
      <c r="I116" s="37">
        <v>102268.21836899999</v>
      </c>
      <c r="J116" s="37">
        <v>98064.839068999994</v>
      </c>
      <c r="K116" s="37">
        <v>0</v>
      </c>
      <c r="L116" s="37">
        <v>0</v>
      </c>
      <c r="M116" s="37">
        <v>0</v>
      </c>
      <c r="N116" s="37">
        <v>0</v>
      </c>
      <c r="O116" s="37">
        <v>0</v>
      </c>
      <c r="P116" s="37">
        <v>0</v>
      </c>
      <c r="Q116" s="37">
        <v>0</v>
      </c>
      <c r="R116" s="37">
        <v>0</v>
      </c>
      <c r="S116" s="37">
        <v>0</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v>6568.4520000000011</v>
      </c>
      <c r="D118" s="37">
        <v>6724.0205999999998</v>
      </c>
      <c r="E118" s="37">
        <v>6868.065599999999</v>
      </c>
      <c r="F118" s="37">
        <v>6856.5420000000004</v>
      </c>
      <c r="G118" s="37">
        <v>7000.5870000000004</v>
      </c>
      <c r="H118" s="37">
        <v>6827.7329999999993</v>
      </c>
      <c r="I118" s="37">
        <v>7009.2296999999999</v>
      </c>
      <c r="J118" s="37">
        <v>6721.1396999999997</v>
      </c>
      <c r="K118" s="37">
        <v>6706.7352000000001</v>
      </c>
      <c r="L118" s="37">
        <v>6775.8767999999991</v>
      </c>
      <c r="M118" s="37">
        <v>6631.831799999999</v>
      </c>
      <c r="N118" s="37">
        <v>6605.9036999999998</v>
      </c>
      <c r="O118" s="37">
        <v>6666.4025999999994</v>
      </c>
      <c r="P118" s="37">
        <v>9725.9184000000005</v>
      </c>
      <c r="Q118" s="37">
        <v>9250.5699000000004</v>
      </c>
      <c r="R118" s="37">
        <v>9233.2844999999998</v>
      </c>
      <c r="S118" s="37">
        <v>8729.1270000000004</v>
      </c>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v>192940.43771999999</v>
      </c>
      <c r="D122" s="37">
        <v>199961.71326600001</v>
      </c>
      <c r="E122" s="37">
        <v>204245.38321600002</v>
      </c>
      <c r="F122" s="37">
        <v>203902.68962000002</v>
      </c>
      <c r="G122" s="37">
        <v>208186.35956999997</v>
      </c>
      <c r="H122" s="37">
        <v>203045.95563000001</v>
      </c>
      <c r="I122" s="37">
        <v>208443.37976699998</v>
      </c>
      <c r="J122" s="37">
        <v>199876.03986699998</v>
      </c>
      <c r="K122" s="37">
        <v>199447.672872</v>
      </c>
      <c r="L122" s="37">
        <v>199033.29364799999</v>
      </c>
      <c r="M122" s="37">
        <v>194802.14369799997</v>
      </c>
      <c r="N122" s="37">
        <v>194040.53670699999</v>
      </c>
      <c r="O122" s="37">
        <v>195817.61968599999</v>
      </c>
      <c r="P122" s="37">
        <v>285687.24462399998</v>
      </c>
      <c r="Q122" s="37">
        <v>271724.44978899998</v>
      </c>
      <c r="R122" s="37">
        <v>271216.71179500001</v>
      </c>
      <c r="S122" s="37">
        <v>256407.68696999998</v>
      </c>
    </row>
    <row r="123" spans="2:19">
      <c r="B123" s="6">
        <v>1997</v>
      </c>
      <c r="C123" s="37">
        <v>409644.00443999999</v>
      </c>
      <c r="D123" s="37">
        <v>419346.09928199998</v>
      </c>
      <c r="E123" s="37">
        <v>428329.52043199999</v>
      </c>
      <c r="F123" s="37">
        <v>427610.84674000001</v>
      </c>
      <c r="G123" s="37">
        <v>436594.26789000002</v>
      </c>
      <c r="H123" s="37">
        <v>425814.16250999994</v>
      </c>
      <c r="I123" s="37">
        <v>437133.27315899997</v>
      </c>
      <c r="J123" s="37">
        <v>419166.43085899996</v>
      </c>
      <c r="K123" s="37">
        <v>418268.08874400007</v>
      </c>
      <c r="L123" s="37">
        <v>422462.53089599998</v>
      </c>
      <c r="M123" s="37">
        <v>413481.60974600003</v>
      </c>
      <c r="N123" s="37">
        <v>411865.043939</v>
      </c>
      <c r="O123" s="37">
        <v>415637.030822</v>
      </c>
      <c r="P123" s="37">
        <v>606391.79604799999</v>
      </c>
      <c r="Q123" s="37">
        <v>576754.756253</v>
      </c>
      <c r="R123" s="37">
        <v>575677.04571500001</v>
      </c>
      <c r="S123" s="37">
        <v>544243.82169000001</v>
      </c>
    </row>
    <row r="124" spans="2:19">
      <c r="B124" s="6">
        <v>1996</v>
      </c>
      <c r="C124" s="37">
        <v>35113.480000000003</v>
      </c>
      <c r="D124" s="37">
        <v>35113.480000000003</v>
      </c>
      <c r="E124" s="37">
        <v>35113.480000000003</v>
      </c>
      <c r="F124" s="37">
        <v>35113.480000000003</v>
      </c>
      <c r="G124" s="37">
        <v>35113.480000000003</v>
      </c>
      <c r="H124" s="37">
        <v>35113.480000000003</v>
      </c>
      <c r="I124" s="37">
        <v>35113.480000000003</v>
      </c>
      <c r="J124" s="37">
        <v>35113.480000000003</v>
      </c>
      <c r="K124" s="37">
        <v>35113.480000000003</v>
      </c>
      <c r="L124" s="37">
        <v>35113.480000000003</v>
      </c>
      <c r="M124" s="37">
        <v>35113.480000000003</v>
      </c>
      <c r="N124" s="37">
        <v>35113.480000000003</v>
      </c>
      <c r="O124" s="37">
        <v>35113.480000000003</v>
      </c>
      <c r="P124" s="37">
        <v>35113.480000000003</v>
      </c>
      <c r="Q124" s="37">
        <v>35113.480000000003</v>
      </c>
      <c r="R124" s="37">
        <v>35113.480000000003</v>
      </c>
      <c r="S124" s="37">
        <v>35113.480000000003</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v>0.11627999999999999</v>
      </c>
      <c r="D128" s="37">
        <v>0.119034</v>
      </c>
      <c r="E128" s="37">
        <v>0.121584</v>
      </c>
      <c r="F128" s="37">
        <v>0.12138</v>
      </c>
      <c r="G128" s="37">
        <v>0.12393000000000001</v>
      </c>
      <c r="H128" s="37">
        <v>0.12086999999999999</v>
      </c>
      <c r="I128" s="37">
        <v>0.12408299999999998</v>
      </c>
      <c r="J128" s="37">
        <v>0.11898299999999999</v>
      </c>
      <c r="K128" s="37">
        <v>0.11872800000000001</v>
      </c>
      <c r="L128" s="37">
        <v>0.119952</v>
      </c>
      <c r="M128" s="37">
        <v>0.11740199999999999</v>
      </c>
      <c r="N128" s="37">
        <v>0.11694300000000001</v>
      </c>
      <c r="O128" s="37">
        <v>0.11801399999999999</v>
      </c>
      <c r="P128" s="37">
        <v>0.172176</v>
      </c>
      <c r="Q128" s="37">
        <v>0.16376099999999999</v>
      </c>
      <c r="R128" s="37">
        <v>0.16345500000000002</v>
      </c>
      <c r="S128" s="37">
        <v>0.15453</v>
      </c>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739821.20607999992</v>
      </c>
      <c r="D191" s="8">
        <f>SUM(D113:D190)</f>
        <v>758963.2858239999</v>
      </c>
      <c r="E191" s="8">
        <f>SUM(E112:E190)</f>
        <v>774765.13334399986</v>
      </c>
      <c r="F191" s="8">
        <f>SUM(F111:F190)</f>
        <v>773524.1070800001</v>
      </c>
      <c r="G191" s="8">
        <f>SUM(G110:G190)</f>
        <v>789036.93537999992</v>
      </c>
      <c r="H191" s="8">
        <f>SUM(H104:H190)</f>
        <v>782910.60243999993</v>
      </c>
      <c r="I191" s="8">
        <f>SUM(I104:I190)</f>
        <v>802788.75379599992</v>
      </c>
      <c r="J191" s="8">
        <f t="shared" ref="J191:L191" si="1">SUM(J104:J190)</f>
        <v>771236.13259599998</v>
      </c>
      <c r="K191" s="8">
        <f>SUM(K104:K190)</f>
        <v>659536.09554400004</v>
      </c>
      <c r="L191" s="8">
        <f t="shared" si="1"/>
        <v>665973.44129599992</v>
      </c>
      <c r="M191" s="8">
        <f>SUM(M104:M190)</f>
        <v>680544.872646</v>
      </c>
      <c r="N191" s="11">
        <f>SUM(N99:N190)</f>
        <v>690644.33128899999</v>
      </c>
      <c r="O191" s="11">
        <f>SUM(O99:O190)</f>
        <v>696277.00672199996</v>
      </c>
      <c r="P191" s="11">
        <f>SUM(P99:P190)</f>
        <v>981129.59164799994</v>
      </c>
      <c r="Q191" s="11">
        <f>SUM(Q99:Q190)</f>
        <v>936872.834103</v>
      </c>
      <c r="R191" s="11">
        <f>SUM(R98:R190)</f>
        <v>935263.49746500002</v>
      </c>
      <c r="S191" s="11">
        <f>SUM(S98:S190)</f>
        <v>888324.51219000004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4509.4593839999998</v>
      </c>
      <c r="L201" s="37">
        <v>4555.9486559999996</v>
      </c>
      <c r="M201" s="37">
        <v>4459.0960059999998</v>
      </c>
      <c r="N201" s="37">
        <v>4441.6625289999993</v>
      </c>
      <c r="O201" s="37">
        <v>4482.3406419999992</v>
      </c>
      <c r="P201" s="37">
        <v>6539.4909280000002</v>
      </c>
      <c r="Q201" s="37">
        <v>6219.8771829999996</v>
      </c>
      <c r="R201" s="37">
        <v>6208.2548649999999</v>
      </c>
      <c r="S201" s="37">
        <v>5869.2705899999992</v>
      </c>
    </row>
    <row r="202" spans="1:19">
      <c r="B202" s="6">
        <v>2013</v>
      </c>
      <c r="C202" s="36"/>
      <c r="D202" s="36"/>
      <c r="E202" s="36"/>
      <c r="F202" s="36"/>
      <c r="G202" s="36"/>
      <c r="H202" s="36"/>
      <c r="I202" s="36"/>
      <c r="J202" s="37"/>
      <c r="K202" s="37"/>
      <c r="L202" s="37">
        <v>12059.324927999998</v>
      </c>
      <c r="M202" s="37">
        <v>11802.961728</v>
      </c>
      <c r="N202" s="37">
        <v>11756.816352</v>
      </c>
      <c r="O202" s="37">
        <v>11864.488895999999</v>
      </c>
      <c r="P202" s="37">
        <v>17309.643264000002</v>
      </c>
      <c r="Q202" s="37">
        <v>16463.644703999998</v>
      </c>
      <c r="R202" s="37">
        <v>16432.881120000002</v>
      </c>
      <c r="S202" s="37">
        <v>15535.609919999999</v>
      </c>
    </row>
    <row r="203" spans="1:19">
      <c r="B203" s="6">
        <v>2012</v>
      </c>
      <c r="C203" s="36"/>
      <c r="D203" s="36"/>
      <c r="E203" s="36"/>
      <c r="F203" s="36"/>
      <c r="G203" s="36"/>
      <c r="H203" s="36"/>
      <c r="I203" s="37">
        <v>60935.716097999997</v>
      </c>
      <c r="J203" s="37">
        <v>70393.072409999993</v>
      </c>
      <c r="K203" s="37">
        <v>70242.208559999999</v>
      </c>
      <c r="L203" s="37">
        <v>58907.030111999993</v>
      </c>
      <c r="M203" s="37">
        <v>57654.754811999999</v>
      </c>
      <c r="N203" s="37">
        <v>57429.345258000001</v>
      </c>
      <c r="O203" s="37">
        <v>57955.300883999997</v>
      </c>
      <c r="P203" s="37">
        <v>84553.628255999996</v>
      </c>
      <c r="Q203" s="37">
        <v>80421.119766000003</v>
      </c>
      <c r="R203" s="37">
        <v>80270.846730000005</v>
      </c>
      <c r="S203" s="37">
        <v>75887.883180000004</v>
      </c>
    </row>
    <row r="204" spans="1:19">
      <c r="B204" s="6">
        <v>2011</v>
      </c>
      <c r="C204" s="36"/>
      <c r="D204" s="36"/>
      <c r="E204" s="36"/>
      <c r="F204" s="36"/>
      <c r="G204" s="36"/>
      <c r="H204" s="37">
        <v>24808.1646</v>
      </c>
      <c r="I204" s="37">
        <v>25467.622139999996</v>
      </c>
      <c r="J204" s="37">
        <v>24420.864139999998</v>
      </c>
      <c r="K204" s="37">
        <v>0</v>
      </c>
      <c r="L204" s="37">
        <v>0</v>
      </c>
      <c r="M204" s="37">
        <v>0</v>
      </c>
      <c r="N204" s="37">
        <v>0</v>
      </c>
      <c r="O204" s="37">
        <v>0</v>
      </c>
      <c r="P204" s="37">
        <v>0</v>
      </c>
      <c r="Q204" s="37">
        <v>0</v>
      </c>
      <c r="R204" s="37">
        <v>0</v>
      </c>
      <c r="S204" s="37">
        <v>0</v>
      </c>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v>1176</v>
      </c>
      <c r="M210" s="37">
        <v>1151</v>
      </c>
      <c r="N210" s="37">
        <v>1146.5</v>
      </c>
      <c r="O210" s="37">
        <v>1157</v>
      </c>
      <c r="P210" s="37">
        <v>1688</v>
      </c>
      <c r="Q210" s="37">
        <v>1605.5</v>
      </c>
      <c r="R210" s="37">
        <v>1602.5</v>
      </c>
      <c r="S210" s="37">
        <v>1515</v>
      </c>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v>2461.1045759999997</v>
      </c>
      <c r="M213" s="37">
        <v>2408.7851759999994</v>
      </c>
      <c r="N213" s="37">
        <v>2399.3676839999998</v>
      </c>
      <c r="O213" s="37">
        <v>2421.3418319999996</v>
      </c>
      <c r="P213" s="37">
        <v>3532.605888</v>
      </c>
      <c r="Q213" s="37">
        <v>3359.9518679999996</v>
      </c>
      <c r="R213" s="37">
        <v>3353.6735399999998</v>
      </c>
      <c r="S213" s="37">
        <v>3170.5556399999996</v>
      </c>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v>593081.41128</v>
      </c>
      <c r="D217" s="37">
        <v>607128.07628399995</v>
      </c>
      <c r="E217" s="37">
        <v>620134.24758399988</v>
      </c>
      <c r="F217" s="37">
        <v>619093.75387999997</v>
      </c>
      <c r="G217" s="37">
        <v>632099.92518000002</v>
      </c>
      <c r="H217" s="37">
        <v>616492.51961999992</v>
      </c>
      <c r="I217" s="37">
        <v>632880.29545799992</v>
      </c>
      <c r="J217" s="37">
        <v>606867.95285799983</v>
      </c>
      <c r="K217" s="37">
        <v>605567.33572799992</v>
      </c>
      <c r="L217" s="37">
        <v>611810.29795199994</v>
      </c>
      <c r="M217" s="37">
        <v>598804.12665200001</v>
      </c>
      <c r="N217" s="37">
        <v>596463.01581799996</v>
      </c>
      <c r="O217" s="37">
        <v>594525.37097199995</v>
      </c>
      <c r="P217" s="37">
        <v>867380.14364799997</v>
      </c>
      <c r="Q217" s="37">
        <v>824987.45297799993</v>
      </c>
      <c r="R217" s="37">
        <v>823445.90058999998</v>
      </c>
      <c r="S217" s="37">
        <v>778483.95594000001</v>
      </c>
    </row>
    <row r="218" spans="2:19">
      <c r="B218" s="6">
        <v>1997</v>
      </c>
      <c r="C218" s="37">
        <v>793409.84472000005</v>
      </c>
      <c r="D218" s="37">
        <v>812201.13051600009</v>
      </c>
      <c r="E218" s="37">
        <v>829600.46921599994</v>
      </c>
      <c r="F218" s="37">
        <v>829600.46921599994</v>
      </c>
      <c r="G218" s="37">
        <v>845607.86082000006</v>
      </c>
      <c r="H218" s="37">
        <v>824728.65438000008</v>
      </c>
      <c r="I218" s="37">
        <v>846651.82114199991</v>
      </c>
      <c r="J218" s="37">
        <v>811853.14374199999</v>
      </c>
      <c r="K218" s="37">
        <v>810113.20987200004</v>
      </c>
      <c r="L218" s="37">
        <v>816090.473184</v>
      </c>
      <c r="M218" s="37">
        <v>798741.61108399997</v>
      </c>
      <c r="N218" s="37">
        <v>795618.81590599997</v>
      </c>
      <c r="O218" s="37">
        <v>802905.33798800001</v>
      </c>
      <c r="P218" s="37">
        <v>1171395.1689919999</v>
      </c>
      <c r="Q218" s="37">
        <v>1114143.9240619999</v>
      </c>
      <c r="R218" s="37">
        <v>1112062.06061</v>
      </c>
      <c r="S218" s="37">
        <v>1051341.0432599999</v>
      </c>
    </row>
    <row r="219" spans="2:19">
      <c r="B219" s="6">
        <v>1996</v>
      </c>
      <c r="C219" s="37">
        <v>370770.75131999998</v>
      </c>
      <c r="D219" s="37">
        <v>376221.28824600001</v>
      </c>
      <c r="E219" s="37">
        <v>381268.08169599995</v>
      </c>
      <c r="F219" s="37">
        <v>380864.33822000003</v>
      </c>
      <c r="G219" s="37">
        <v>385911.13167000003</v>
      </c>
      <c r="H219" s="37">
        <v>379854.97953000001</v>
      </c>
      <c r="I219" s="37">
        <v>386213.93927699997</v>
      </c>
      <c r="J219" s="37">
        <v>376120.35237699997</v>
      </c>
      <c r="K219" s="37">
        <v>375615.67303199996</v>
      </c>
      <c r="L219" s="37">
        <v>378038.13388799998</v>
      </c>
      <c r="M219" s="37">
        <v>372991.34043800004</v>
      </c>
      <c r="N219" s="37">
        <v>372082.91761699994</v>
      </c>
      <c r="O219" s="37">
        <v>374202.57086600002</v>
      </c>
      <c r="P219" s="37">
        <v>481396.46374399995</v>
      </c>
      <c r="Q219" s="37">
        <v>464742.04535899998</v>
      </c>
      <c r="R219" s="37">
        <v>464136.43014499999</v>
      </c>
      <c r="S219" s="37">
        <v>446472.65307</v>
      </c>
    </row>
    <row r="220" spans="2:19">
      <c r="B220" s="6">
        <v>1995</v>
      </c>
      <c r="C220" s="37">
        <v>4159.3599999999997</v>
      </c>
      <c r="D220" s="37">
        <v>4159.3599999999997</v>
      </c>
      <c r="E220" s="37">
        <v>4159.3599999999997</v>
      </c>
      <c r="F220" s="37">
        <v>4159.3599999999997</v>
      </c>
      <c r="G220" s="37">
        <v>4159.3599999999997</v>
      </c>
      <c r="H220" s="37">
        <v>4159.3599999999997</v>
      </c>
      <c r="I220" s="37">
        <v>4159.3599999999997</v>
      </c>
      <c r="J220" s="37">
        <v>4159.3599999999997</v>
      </c>
      <c r="K220" s="37">
        <v>4159.3599999999997</v>
      </c>
      <c r="L220" s="37">
        <v>4159.3599999999997</v>
      </c>
      <c r="M220" s="37">
        <v>4159.3599999999997</v>
      </c>
      <c r="N220" s="37">
        <v>4159.3599999999997</v>
      </c>
      <c r="O220" s="37">
        <v>4159.3599999999997</v>
      </c>
      <c r="P220" s="37">
        <v>4159.3599999999997</v>
      </c>
      <c r="Q220" s="37">
        <v>4159.3599999999997</v>
      </c>
      <c r="R220" s="37">
        <v>4159.3599999999997</v>
      </c>
      <c r="S220" s="37">
        <v>4159.3599999999997</v>
      </c>
    </row>
    <row r="221" spans="2:19">
      <c r="B221" s="6">
        <v>1994</v>
      </c>
      <c r="C221" s="37">
        <v>20517.120359999997</v>
      </c>
      <c r="D221" s="37">
        <v>21003.052157999999</v>
      </c>
      <c r="E221" s="37">
        <v>21452.989008</v>
      </c>
      <c r="F221" s="37">
        <v>21416.994060000001</v>
      </c>
      <c r="G221" s="37">
        <v>21866.930909999999</v>
      </c>
      <c r="H221" s="37">
        <v>21327.006689999998</v>
      </c>
      <c r="I221" s="37">
        <v>21893.927120999997</v>
      </c>
      <c r="J221" s="37">
        <v>20994.053420999997</v>
      </c>
      <c r="K221" s="37">
        <v>0</v>
      </c>
      <c r="L221" s="37">
        <v>0</v>
      </c>
      <c r="M221" s="37">
        <v>0</v>
      </c>
      <c r="N221" s="37">
        <v>0</v>
      </c>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v>0.34883999999999998</v>
      </c>
      <c r="D223" s="37">
        <v>0.35710200000000003</v>
      </c>
      <c r="E223" s="37">
        <v>0.36475200000000002</v>
      </c>
      <c r="F223" s="37">
        <v>0.36414000000000002</v>
      </c>
      <c r="G223" s="37">
        <v>0.37179000000000001</v>
      </c>
      <c r="H223" s="37">
        <v>0.36261000000000004</v>
      </c>
      <c r="I223" s="37">
        <v>0.372249</v>
      </c>
      <c r="J223" s="37">
        <v>0.35694899999999996</v>
      </c>
      <c r="K223" s="37">
        <v>0.356184</v>
      </c>
      <c r="L223" s="37">
        <v>0.35985599999999995</v>
      </c>
      <c r="M223" s="37">
        <v>0.23480399999999998</v>
      </c>
      <c r="N223" s="37">
        <v>0.23388600000000001</v>
      </c>
      <c r="O223" s="37">
        <v>0.23602799999999999</v>
      </c>
      <c r="P223" s="37">
        <v>0.34435199999999999</v>
      </c>
      <c r="Q223" s="37">
        <v>0.32752199999999998</v>
      </c>
      <c r="R223" s="37">
        <v>0.32691000000000003</v>
      </c>
      <c r="S223" s="37">
        <v>0.30906</v>
      </c>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v>100213.21</v>
      </c>
      <c r="D246" s="37">
        <v>100213.21</v>
      </c>
      <c r="E246" s="37">
        <v>100213.21</v>
      </c>
      <c r="F246" s="37">
        <v>100213.21</v>
      </c>
      <c r="G246" s="37">
        <v>100213.21</v>
      </c>
      <c r="H246" s="37">
        <v>100213.21</v>
      </c>
      <c r="I246" s="37">
        <v>100213.21</v>
      </c>
      <c r="J246" s="37">
        <v>100213.21</v>
      </c>
      <c r="K246" s="37">
        <v>100213.21</v>
      </c>
      <c r="L246" s="37">
        <v>100213.21</v>
      </c>
      <c r="M246" s="37">
        <v>100213.21</v>
      </c>
      <c r="N246" s="37">
        <v>100213.21</v>
      </c>
      <c r="O246" s="37">
        <v>100213.21</v>
      </c>
      <c r="P246" s="37">
        <v>100213.21</v>
      </c>
      <c r="Q246" s="37">
        <v>100213.21</v>
      </c>
      <c r="R246" s="37">
        <v>100213.21</v>
      </c>
      <c r="S246" s="37">
        <v>100213.21</v>
      </c>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v>46645.206720000002</v>
      </c>
      <c r="D285" s="37">
        <v>47749.961615999993</v>
      </c>
      <c r="E285" s="37">
        <v>48772.882815999998</v>
      </c>
      <c r="F285" s="37">
        <v>48691.049119999996</v>
      </c>
      <c r="G285" s="37">
        <v>49713.970319999993</v>
      </c>
      <c r="H285" s="37">
        <v>48486.46488</v>
      </c>
      <c r="I285" s="37">
        <v>49775.345591999991</v>
      </c>
      <c r="J285" s="37">
        <v>47729.503191999996</v>
      </c>
      <c r="K285" s="37">
        <v>47627.211072000006</v>
      </c>
      <c r="L285" s="37">
        <v>46855.527935999999</v>
      </c>
      <c r="M285" s="37">
        <v>45859.449536</v>
      </c>
      <c r="N285" s="37">
        <v>45680.155423999997</v>
      </c>
      <c r="O285" s="37">
        <v>46098.508351999997</v>
      </c>
      <c r="P285" s="37">
        <v>67255.213567999992</v>
      </c>
      <c r="Q285" s="37">
        <v>63968.154847999998</v>
      </c>
      <c r="R285" s="37">
        <v>63848.625439999989</v>
      </c>
      <c r="S285" s="37">
        <v>60362.351040000001</v>
      </c>
    </row>
    <row r="286" spans="1:19">
      <c r="A286" s="75" t="s">
        <v>11</v>
      </c>
      <c r="B286" s="7" t="s">
        <v>10</v>
      </c>
      <c r="C286" s="8">
        <f>SUM(C209:C285)</f>
        <v>1928797.2532400002</v>
      </c>
      <c r="D286" s="8">
        <f>SUM(D208:D285)</f>
        <v>1968676.4359219999</v>
      </c>
      <c r="E286" s="8">
        <f>SUM(E207:E285)</f>
        <v>2005601.6050719996</v>
      </c>
      <c r="F286" s="8">
        <f>SUM(F206:F285)</f>
        <v>2004039.5386360001</v>
      </c>
      <c r="G286" s="8">
        <f>SUM(G205:G285)</f>
        <v>2039572.7606900004</v>
      </c>
      <c r="H286" s="8">
        <f>SUM(H199:H285)</f>
        <v>2020070.7223100001</v>
      </c>
      <c r="I286" s="8">
        <f>SUM(I199:I285)</f>
        <v>2128191.6090769996</v>
      </c>
      <c r="J286" s="8">
        <f t="shared" ref="J286:L286" si="2">SUM(J199:J285)</f>
        <v>2062751.8690889999</v>
      </c>
      <c r="K286" s="8">
        <f>SUM(K199:K285)</f>
        <v>2018048.0238319999</v>
      </c>
      <c r="L286" s="8">
        <f t="shared" si="2"/>
        <v>2036326.7710879997</v>
      </c>
      <c r="M286" s="8">
        <f>SUM(M199:M285)</f>
        <v>1998245.9302360001</v>
      </c>
      <c r="N286" s="11">
        <f>SUM(N194:N285)</f>
        <v>1991391.4004739998</v>
      </c>
      <c r="O286" s="11">
        <f>SUM(O194:O285)</f>
        <v>1999985.0664600001</v>
      </c>
      <c r="P286" s="11">
        <f>SUM(P194:P285)</f>
        <v>2805423.2726399996</v>
      </c>
      <c r="Q286" s="11">
        <f>SUM(Q194:Q285)</f>
        <v>2680284.5682899994</v>
      </c>
      <c r="R286" s="11">
        <f>SUM(R193:R285)</f>
        <v>2675734.0699499999</v>
      </c>
      <c r="S286" s="11">
        <f>SUM(S193:S285)</f>
        <v>2543011.2016999996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17509.15194</v>
      </c>
    </row>
    <row r="289" spans="1:19">
      <c r="A289" s="38"/>
      <c r="B289" s="6">
        <v>2021</v>
      </c>
      <c r="C289" s="36"/>
      <c r="D289" s="36"/>
      <c r="E289" s="36"/>
      <c r="F289" s="36"/>
      <c r="G289" s="36"/>
      <c r="H289" s="36"/>
      <c r="I289" s="36"/>
      <c r="J289" s="36"/>
      <c r="K289" s="36"/>
      <c r="L289" s="36"/>
      <c r="M289" s="36"/>
      <c r="N289" s="36"/>
      <c r="O289" s="36"/>
      <c r="P289" s="36"/>
      <c r="Q289" s="36"/>
      <c r="R289" s="37">
        <v>224778.26492000002</v>
      </c>
      <c r="S289" s="37">
        <v>212504.88071999999</v>
      </c>
    </row>
    <row r="290" spans="1:19">
      <c r="B290" s="6">
        <v>2020</v>
      </c>
      <c r="C290" s="36"/>
      <c r="D290" s="36"/>
      <c r="E290" s="36"/>
      <c r="F290" s="36"/>
      <c r="G290" s="36"/>
      <c r="H290" s="36"/>
      <c r="I290" s="36"/>
      <c r="J290" s="36"/>
      <c r="K290" s="36"/>
      <c r="L290" s="36"/>
      <c r="M290" s="36"/>
      <c r="N290" s="36"/>
      <c r="O290" s="36"/>
      <c r="P290" s="36"/>
      <c r="Q290" s="37">
        <v>39656.389447999994</v>
      </c>
      <c r="R290" s="37">
        <v>39582.288439999997</v>
      </c>
      <c r="S290" s="37">
        <v>37421.009039999997</v>
      </c>
    </row>
    <row r="291" spans="1:19">
      <c r="A291" s="40"/>
      <c r="B291" s="6">
        <v>2019</v>
      </c>
      <c r="C291" s="36"/>
      <c r="D291" s="36"/>
      <c r="E291" s="36"/>
      <c r="F291" s="36"/>
      <c r="G291" s="36"/>
      <c r="H291" s="36"/>
      <c r="I291" s="36"/>
      <c r="J291" s="36"/>
      <c r="K291" s="36"/>
      <c r="L291" s="36"/>
      <c r="M291" s="36"/>
      <c r="N291" s="36"/>
      <c r="O291" s="36"/>
      <c r="P291" s="37">
        <v>13059.681264000001</v>
      </c>
      <c r="Q291" s="37">
        <v>12421.397079</v>
      </c>
      <c r="R291" s="37">
        <v>12398.186745000001</v>
      </c>
      <c r="S291" s="37">
        <v>11721.21867</v>
      </c>
    </row>
    <row r="292" spans="1:19">
      <c r="A292" s="40"/>
      <c r="B292" s="6">
        <v>2018</v>
      </c>
      <c r="C292" s="36"/>
      <c r="D292" s="36"/>
      <c r="E292" s="36"/>
      <c r="F292" s="36"/>
      <c r="G292" s="36"/>
      <c r="H292" s="36"/>
      <c r="I292" s="36"/>
      <c r="J292" s="36"/>
      <c r="K292" s="36"/>
      <c r="L292" s="36"/>
      <c r="M292" s="36"/>
      <c r="N292" s="36"/>
      <c r="O292" s="37">
        <v>10339.576779999999</v>
      </c>
      <c r="P292" s="37">
        <v>15084.87952</v>
      </c>
      <c r="Q292" s="37">
        <v>14347.614969999999</v>
      </c>
      <c r="R292" s="37">
        <v>14320.805349999999</v>
      </c>
      <c r="S292" s="37">
        <v>13538.858099999999</v>
      </c>
    </row>
    <row r="293" spans="1:19">
      <c r="A293" s="40"/>
      <c r="B293" s="6">
        <v>2017</v>
      </c>
      <c r="C293" s="36"/>
      <c r="D293" s="36"/>
      <c r="E293" s="36"/>
      <c r="F293" s="36"/>
      <c r="G293" s="36"/>
      <c r="H293" s="36"/>
      <c r="I293" s="36"/>
      <c r="J293" s="36"/>
      <c r="K293" s="36"/>
      <c r="L293" s="36"/>
      <c r="M293" s="36"/>
      <c r="N293" s="37">
        <v>1354.0623600000001</v>
      </c>
      <c r="O293" s="37">
        <v>1366.4632799999999</v>
      </c>
      <c r="P293" s="37">
        <v>1993.5955200000001</v>
      </c>
      <c r="Q293" s="37">
        <v>1896.1597199999999</v>
      </c>
      <c r="R293" s="37">
        <v>1892.6166000000001</v>
      </c>
      <c r="S293" s="37">
        <v>1789.2755999999999</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v>75346.525710000002</v>
      </c>
      <c r="I299" s="37">
        <v>77349.408039000002</v>
      </c>
      <c r="J299" s="37">
        <v>74170.229739000002</v>
      </c>
      <c r="K299" s="37">
        <v>0</v>
      </c>
      <c r="L299" s="37">
        <v>0</v>
      </c>
      <c r="M299" s="37">
        <v>0</v>
      </c>
      <c r="N299" s="37">
        <v>0</v>
      </c>
      <c r="O299" s="37">
        <v>0</v>
      </c>
      <c r="P299" s="37">
        <v>0</v>
      </c>
      <c r="Q299" s="37">
        <v>0</v>
      </c>
      <c r="R299" s="37">
        <v>0</v>
      </c>
      <c r="S299" s="37">
        <v>0</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9920.6106</v>
      </c>
      <c r="D312" s="37">
        <v>10155.572429999998</v>
      </c>
      <c r="E312" s="37">
        <v>10373.129679999998</v>
      </c>
      <c r="F312" s="37">
        <v>10355.7251</v>
      </c>
      <c r="G312" s="37">
        <v>10573.282349999999</v>
      </c>
      <c r="H312" s="37">
        <v>10312.213649999998</v>
      </c>
      <c r="I312" s="37">
        <v>10586.335784999997</v>
      </c>
      <c r="J312" s="37">
        <v>10151.221285</v>
      </c>
      <c r="K312" s="37">
        <v>0</v>
      </c>
      <c r="L312" s="37">
        <v>0</v>
      </c>
      <c r="M312" s="37">
        <v>0</v>
      </c>
      <c r="N312" s="37">
        <v>0</v>
      </c>
      <c r="O312" s="37">
        <v>0</v>
      </c>
      <c r="P312" s="37">
        <v>0</v>
      </c>
      <c r="Q312" s="37">
        <v>0</v>
      </c>
      <c r="R312" s="37">
        <v>0</v>
      </c>
      <c r="S312" s="37">
        <v>0</v>
      </c>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9920.6106</v>
      </c>
      <c r="D381" s="8">
        <f>SUM(D303:D380)</f>
        <v>10155.572429999998</v>
      </c>
      <c r="E381" s="8">
        <f>SUM(E302:E380)</f>
        <v>10373.129679999998</v>
      </c>
      <c r="F381" s="8">
        <f>SUM(F301:F380)</f>
        <v>10355.7251</v>
      </c>
      <c r="G381" s="8">
        <f>SUM(G300:G380)</f>
        <v>10573.282349999999</v>
      </c>
      <c r="H381" s="8">
        <f>SUM(H294:H380)</f>
        <v>85658.739360000007</v>
      </c>
      <c r="I381" s="8">
        <f>SUM(I294:I380)</f>
        <v>87935.743824000005</v>
      </c>
      <c r="J381" s="8">
        <f t="shared" ref="J381" si="3">SUM(J294:J380)</f>
        <v>84321.451024000009</v>
      </c>
      <c r="K381" s="8">
        <f>SUM(K294:K380)</f>
        <v>0</v>
      </c>
      <c r="L381" s="8">
        <f t="shared" ref="L381" si="4">SUM(L294:L380)</f>
        <v>0</v>
      </c>
      <c r="M381" s="8">
        <f>SUM(M294:M380)</f>
        <v>0</v>
      </c>
      <c r="N381" s="11">
        <f>SUM(N289:N380)</f>
        <v>1354.0623600000001</v>
      </c>
      <c r="O381" s="11">
        <f>SUM(O289:O380)</f>
        <v>11706.040059999999</v>
      </c>
      <c r="P381" s="11">
        <f>SUM(P289:P380)</f>
        <v>30138.156304</v>
      </c>
      <c r="Q381" s="11">
        <f>SUM(Q289:Q380)</f>
        <v>68321.561216999995</v>
      </c>
      <c r="R381" s="11">
        <f>SUM(R288:R380)</f>
        <v>292972.16205500002</v>
      </c>
      <c r="S381" s="11">
        <f>SUM(S288:S380)</f>
        <v>294484.39406999998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34331.705880000001</v>
      </c>
    </row>
    <row r="479" spans="1:19">
      <c r="A479" s="38"/>
      <c r="B479" s="6">
        <v>2021</v>
      </c>
      <c r="C479" s="36"/>
      <c r="D479" s="36"/>
      <c r="E479" s="36"/>
      <c r="F479" s="36"/>
      <c r="G479" s="36"/>
      <c r="H479" s="36"/>
      <c r="I479" s="36"/>
      <c r="J479" s="36"/>
      <c r="K479" s="36"/>
      <c r="L479" s="36"/>
      <c r="M479" s="36"/>
      <c r="N479" s="36"/>
      <c r="O479" s="36"/>
      <c r="P479" s="36"/>
      <c r="Q479" s="36"/>
      <c r="R479" s="37">
        <v>48989.764689999996</v>
      </c>
      <c r="S479" s="37">
        <v>46314.81654</v>
      </c>
    </row>
    <row r="480" spans="1:19">
      <c r="B480" s="6">
        <v>2020</v>
      </c>
      <c r="C480" s="36"/>
      <c r="D480" s="36"/>
      <c r="E480" s="36"/>
      <c r="F480" s="36"/>
      <c r="G480" s="36"/>
      <c r="H480" s="36"/>
      <c r="I480" s="36"/>
      <c r="J480" s="36"/>
      <c r="K480" s="36"/>
      <c r="L480" s="36"/>
      <c r="M480" s="36"/>
      <c r="N480" s="36"/>
      <c r="O480" s="36"/>
      <c r="P480" s="36"/>
      <c r="Q480" s="37">
        <v>46284.288573999998</v>
      </c>
      <c r="R480" s="37">
        <v>46199.53596999999</v>
      </c>
      <c r="S480" s="37">
        <v>43727.585019999999</v>
      </c>
    </row>
    <row r="481" spans="1:19">
      <c r="A481" s="40"/>
      <c r="B481" s="6">
        <v>2019</v>
      </c>
      <c r="C481" s="36"/>
      <c r="D481" s="36"/>
      <c r="E481" s="36"/>
      <c r="F481" s="36"/>
      <c r="G481" s="36"/>
      <c r="H481" s="36"/>
      <c r="I481" s="36"/>
      <c r="J481" s="36"/>
      <c r="K481" s="36"/>
      <c r="L481" s="36"/>
      <c r="M481" s="36"/>
      <c r="N481" s="36"/>
      <c r="O481" s="36"/>
      <c r="P481" s="37">
        <v>16605.386031999999</v>
      </c>
      <c r="Q481" s="37">
        <v>15793.807626999998</v>
      </c>
      <c r="R481" s="37">
        <v>15764.295684999997</v>
      </c>
      <c r="S481" s="37">
        <v>14903.530709999999</v>
      </c>
    </row>
    <row r="482" spans="1:19">
      <c r="A482" s="40"/>
      <c r="B482" s="6">
        <v>2018</v>
      </c>
      <c r="C482" s="36"/>
      <c r="D482" s="36"/>
      <c r="E482" s="36"/>
      <c r="F482" s="36"/>
      <c r="G482" s="36"/>
      <c r="H482" s="36"/>
      <c r="I482" s="36"/>
      <c r="J482" s="36"/>
      <c r="K482" s="36"/>
      <c r="L482" s="36"/>
      <c r="M482" s="36"/>
      <c r="N482" s="36"/>
      <c r="O482" s="37">
        <v>11698.949964000001</v>
      </c>
      <c r="P482" s="37">
        <v>17068.130976</v>
      </c>
      <c r="Q482" s="37">
        <v>16233.936185999999</v>
      </c>
      <c r="R482" s="37">
        <v>15883.262079999999</v>
      </c>
      <c r="S482" s="37">
        <v>15016.00128</v>
      </c>
    </row>
    <row r="483" spans="1:19">
      <c r="A483" s="40"/>
      <c r="B483" s="6">
        <v>2017</v>
      </c>
      <c r="C483" s="36"/>
      <c r="D483" s="36"/>
      <c r="E483" s="36"/>
      <c r="F483" s="36"/>
      <c r="G483" s="36"/>
      <c r="H483" s="36"/>
      <c r="I483" s="36"/>
      <c r="J483" s="36"/>
      <c r="K483" s="36"/>
      <c r="L483" s="36"/>
      <c r="M483" s="36"/>
      <c r="N483" s="37">
        <v>15977.57814</v>
      </c>
      <c r="O483" s="37">
        <v>16123.905720000002</v>
      </c>
      <c r="P483" s="37">
        <v>23523.90048</v>
      </c>
      <c r="Q483" s="37">
        <v>22374.183779999999</v>
      </c>
      <c r="R483" s="37">
        <v>22332.375899999999</v>
      </c>
      <c r="S483" s="37">
        <v>21112.9794</v>
      </c>
    </row>
    <row r="484" spans="1:19">
      <c r="B484" s="6">
        <v>2016</v>
      </c>
      <c r="C484" s="36"/>
      <c r="D484" s="36"/>
      <c r="E484" s="36"/>
      <c r="F484" s="36"/>
      <c r="G484" s="36"/>
      <c r="H484" s="36"/>
      <c r="I484" s="36"/>
      <c r="J484" s="36"/>
      <c r="K484" s="36"/>
      <c r="L484" s="36"/>
      <c r="M484" s="37">
        <v>22648.613544</v>
      </c>
      <c r="N484" s="37">
        <v>22563.212796</v>
      </c>
      <c r="O484" s="37">
        <v>22762.481208000001</v>
      </c>
      <c r="P484" s="37">
        <v>32839.769472</v>
      </c>
      <c r="Q484" s="37">
        <v>31274.089092000002</v>
      </c>
      <c r="R484" s="37">
        <v>30616.333139999999</v>
      </c>
      <c r="S484" s="37">
        <v>28988.569240000001</v>
      </c>
    </row>
    <row r="485" spans="1:19">
      <c r="B485" s="6">
        <v>2015</v>
      </c>
      <c r="C485" s="36"/>
      <c r="D485" s="36"/>
      <c r="E485" s="36"/>
      <c r="F485" s="36"/>
      <c r="G485" s="36"/>
      <c r="H485" s="36"/>
      <c r="I485" s="36"/>
      <c r="J485" s="36"/>
      <c r="K485" s="36"/>
      <c r="L485" s="37">
        <v>22837.404912000002</v>
      </c>
      <c r="M485" s="37">
        <v>22351.915861999998</v>
      </c>
      <c r="N485" s="37">
        <v>22264.527832999996</v>
      </c>
      <c r="O485" s="37">
        <v>22468.433234</v>
      </c>
      <c r="P485" s="37">
        <v>32780.220655999998</v>
      </c>
      <c r="Q485" s="37">
        <v>31178.106790999998</v>
      </c>
      <c r="R485" s="37">
        <v>26024.042329999997</v>
      </c>
      <c r="S485" s="37">
        <v>24603.072779999999</v>
      </c>
    </row>
    <row r="486" spans="1:19">
      <c r="B486" s="6">
        <v>2014</v>
      </c>
      <c r="C486" s="36"/>
      <c r="D486" s="36"/>
      <c r="E486" s="36"/>
      <c r="F486" s="36"/>
      <c r="G486" s="36"/>
      <c r="H486" s="36"/>
      <c r="I486" s="36"/>
      <c r="J486" s="36"/>
      <c r="K486" s="37">
        <v>11921.112983999999</v>
      </c>
      <c r="L486" s="37">
        <v>13396.552175999999</v>
      </c>
      <c r="M486" s="37">
        <v>13111.761525999998</v>
      </c>
      <c r="N486" s="37">
        <v>13060.499209</v>
      </c>
      <c r="O486" s="37">
        <v>13180.111282</v>
      </c>
      <c r="P486" s="37">
        <v>19229.064687999999</v>
      </c>
      <c r="Q486" s="37">
        <v>18289.255542999999</v>
      </c>
      <c r="R486" s="37">
        <v>18255.080664999998</v>
      </c>
      <c r="S486" s="37">
        <v>17258.313389999999</v>
      </c>
    </row>
    <row r="487" spans="1:19">
      <c r="B487" s="6">
        <v>2013</v>
      </c>
      <c r="C487" s="36"/>
      <c r="D487" s="36"/>
      <c r="E487" s="36"/>
      <c r="F487" s="36"/>
      <c r="G487" s="36"/>
      <c r="H487" s="36"/>
      <c r="I487" s="36"/>
      <c r="J487" s="37">
        <v>31640.180994999995</v>
      </c>
      <c r="K487" s="37">
        <v>32911.1106</v>
      </c>
      <c r="L487" s="37">
        <v>31897.859279999997</v>
      </c>
      <c r="M487" s="37">
        <v>31219.758529999996</v>
      </c>
      <c r="N487" s="37">
        <v>31097.700395</v>
      </c>
      <c r="O487" s="37">
        <v>25074.335078000004</v>
      </c>
      <c r="P487" s="37">
        <v>36582.089551999998</v>
      </c>
      <c r="Q487" s="37">
        <v>34794.161596999998</v>
      </c>
      <c r="R487" s="37">
        <v>34729.146034999998</v>
      </c>
      <c r="S487" s="37">
        <v>32832.858809999998</v>
      </c>
    </row>
    <row r="488" spans="1:19">
      <c r="B488" s="6">
        <v>2012</v>
      </c>
      <c r="C488" s="36"/>
      <c r="D488" s="36"/>
      <c r="E488" s="36"/>
      <c r="F488" s="36"/>
      <c r="G488" s="36"/>
      <c r="H488" s="36"/>
      <c r="I488" s="37">
        <v>42407.849343000002</v>
      </c>
      <c r="J488" s="37">
        <v>40664.822242999995</v>
      </c>
      <c r="K488" s="37">
        <v>40577.670888000001</v>
      </c>
      <c r="L488" s="37">
        <v>40995.997391999997</v>
      </c>
      <c r="M488" s="37">
        <v>40124.483841999994</v>
      </c>
      <c r="N488" s="37">
        <v>39967.611402999995</v>
      </c>
      <c r="O488" s="37">
        <v>40333.647094</v>
      </c>
      <c r="P488" s="37">
        <v>58844.594895999988</v>
      </c>
      <c r="Q488" s="37">
        <v>55968.600181000002</v>
      </c>
      <c r="R488" s="37">
        <v>55456.034874999998</v>
      </c>
      <c r="S488" s="37">
        <v>52428.01425</v>
      </c>
    </row>
    <row r="489" spans="1:19">
      <c r="B489" s="6">
        <v>2011</v>
      </c>
      <c r="C489" s="36"/>
      <c r="D489" s="36"/>
      <c r="E489" s="36"/>
      <c r="F489" s="36"/>
      <c r="G489" s="36"/>
      <c r="H489" s="37">
        <v>13899.6708</v>
      </c>
      <c r="I489" s="37">
        <v>14269.155719999999</v>
      </c>
      <c r="J489" s="37">
        <v>13682.67172</v>
      </c>
      <c r="K489" s="37">
        <v>13653.347520000001</v>
      </c>
      <c r="L489" s="37">
        <v>13899.527375999998</v>
      </c>
      <c r="M489" s="37">
        <v>13604.044226</v>
      </c>
      <c r="N489" s="37">
        <v>6841.614928</v>
      </c>
      <c r="O489" s="37">
        <v>6904.2725439999995</v>
      </c>
      <c r="P489" s="37">
        <v>10072.957695999999</v>
      </c>
      <c r="Q489" s="37">
        <v>9052.1172559999995</v>
      </c>
      <c r="R489" s="37">
        <v>9035.2026799999985</v>
      </c>
      <c r="S489" s="37">
        <v>8541.8608800000002</v>
      </c>
    </row>
    <row r="490" spans="1:19">
      <c r="B490" s="6">
        <v>2010</v>
      </c>
      <c r="C490" s="36"/>
      <c r="D490" s="36"/>
      <c r="E490" s="36"/>
      <c r="F490" s="36"/>
      <c r="G490" s="37">
        <v>15328.955160000001</v>
      </c>
      <c r="H490" s="37">
        <v>15189.41295</v>
      </c>
      <c r="I490" s="37">
        <v>15593.182154999999</v>
      </c>
      <c r="J490" s="37">
        <v>14952.278654999998</v>
      </c>
      <c r="K490" s="37">
        <v>14920.233480000001</v>
      </c>
      <c r="L490" s="37">
        <v>14356.370448</v>
      </c>
      <c r="M490" s="37">
        <v>14051.175497999999</v>
      </c>
      <c r="N490" s="37">
        <v>13996.240406999999</v>
      </c>
      <c r="O490" s="37">
        <v>14124.422286000001</v>
      </c>
      <c r="P490" s="37">
        <v>20606.763023999996</v>
      </c>
      <c r="Q490" s="37">
        <v>19599.619688999999</v>
      </c>
      <c r="R490" s="37">
        <v>19562.996294999997</v>
      </c>
      <c r="S490" s="37">
        <v>18494.813969999999</v>
      </c>
    </row>
    <row r="491" spans="1:19">
      <c r="B491" s="6">
        <v>2009</v>
      </c>
      <c r="C491" s="36"/>
      <c r="D491" s="36"/>
      <c r="E491" s="36"/>
      <c r="F491" s="37">
        <v>10831.632279999998</v>
      </c>
      <c r="G491" s="37">
        <v>11059.18758</v>
      </c>
      <c r="H491" s="37">
        <v>10786.121219999999</v>
      </c>
      <c r="I491" s="37">
        <v>11072.840898</v>
      </c>
      <c r="J491" s="37">
        <v>10038.600375999999</v>
      </c>
      <c r="K491" s="37">
        <v>10017.086016000001</v>
      </c>
      <c r="L491" s="37">
        <v>12211.459343999999</v>
      </c>
      <c r="M491" s="37">
        <v>11951.861994000001</v>
      </c>
      <c r="N491" s="37">
        <v>11905.134470999999</v>
      </c>
      <c r="O491" s="37">
        <v>11863.769242</v>
      </c>
      <c r="P491" s="37">
        <v>17308.593327999999</v>
      </c>
      <c r="Q491" s="37">
        <v>16462.646083</v>
      </c>
      <c r="R491" s="37">
        <v>16379.80632</v>
      </c>
      <c r="S491" s="37">
        <v>15485.433120000002</v>
      </c>
    </row>
    <row r="492" spans="1:19">
      <c r="B492" s="6">
        <v>2008</v>
      </c>
      <c r="C492" s="36"/>
      <c r="D492" s="36"/>
      <c r="E492" s="37">
        <v>17218.056175999998</v>
      </c>
      <c r="F492" s="37">
        <v>19305.16532</v>
      </c>
      <c r="G492" s="37">
        <v>19710.73602</v>
      </c>
      <c r="H492" s="37">
        <v>19224.051179999999</v>
      </c>
      <c r="I492" s="37">
        <v>19735.070262000001</v>
      </c>
      <c r="J492" s="37">
        <v>18884.727462999999</v>
      </c>
      <c r="K492" s="37">
        <v>18698.789327999999</v>
      </c>
      <c r="L492" s="37">
        <v>17009.783951999998</v>
      </c>
      <c r="M492" s="37">
        <v>16648.181401999998</v>
      </c>
      <c r="N492" s="37">
        <v>16583.092943</v>
      </c>
      <c r="O492" s="37">
        <v>16551.535233999999</v>
      </c>
      <c r="P492" s="37">
        <v>24147.788655999997</v>
      </c>
      <c r="Q492" s="37">
        <v>22967.579791</v>
      </c>
      <c r="R492" s="37">
        <v>22924.663104999996</v>
      </c>
      <c r="S492" s="37">
        <v>21672.926430000003</v>
      </c>
    </row>
    <row r="493" spans="1:19">
      <c r="B493" s="6">
        <v>2007</v>
      </c>
      <c r="C493" s="36"/>
      <c r="D493" s="37">
        <v>18069.746309999999</v>
      </c>
      <c r="E493" s="37">
        <v>18456.844559999998</v>
      </c>
      <c r="F493" s="37">
        <v>18425.876700000001</v>
      </c>
      <c r="G493" s="37">
        <v>18812.97495</v>
      </c>
      <c r="H493" s="37">
        <v>18348.457049999997</v>
      </c>
      <c r="I493" s="37">
        <v>18836.200844999996</v>
      </c>
      <c r="J493" s="37">
        <v>17915.949213</v>
      </c>
      <c r="K493" s="37">
        <v>17745.426768000001</v>
      </c>
      <c r="L493" s="37">
        <v>17928.369311999999</v>
      </c>
      <c r="M493" s="37">
        <v>17547.239011999998</v>
      </c>
      <c r="N493" s="37">
        <v>17440.099399999999</v>
      </c>
      <c r="O493" s="37">
        <v>2201.5905079999998</v>
      </c>
      <c r="P493" s="37">
        <v>3212.0006719999992</v>
      </c>
      <c r="Q493" s="37">
        <v>3055.0160420000002</v>
      </c>
      <c r="R493" s="37">
        <v>2857.93696</v>
      </c>
      <c r="S493" s="37">
        <v>2659.4673600000006</v>
      </c>
    </row>
    <row r="494" spans="1:19">
      <c r="B494" s="6">
        <v>2006</v>
      </c>
      <c r="C494" s="37">
        <v>4818.9350400000003</v>
      </c>
      <c r="D494" s="37">
        <v>4933.067712</v>
      </c>
      <c r="E494" s="37">
        <v>4192.9601279999997</v>
      </c>
      <c r="F494" s="37">
        <v>4185.9249600000003</v>
      </c>
      <c r="G494" s="37">
        <v>4273.8645599999991</v>
      </c>
      <c r="H494" s="37">
        <v>4168.3370399999994</v>
      </c>
      <c r="I494" s="37">
        <v>4279.1409359999989</v>
      </c>
      <c r="J494" s="37">
        <v>4103.2617359999995</v>
      </c>
      <c r="K494" s="37">
        <v>3065.6780159999998</v>
      </c>
      <c r="L494" s="37">
        <v>2887.9549439999996</v>
      </c>
      <c r="M494" s="37">
        <v>2826.5613439999997</v>
      </c>
      <c r="N494" s="37">
        <v>2466.5067240000003</v>
      </c>
      <c r="O494" s="37">
        <v>2459.3724219999999</v>
      </c>
      <c r="P494" s="37">
        <v>3588.0904479999999</v>
      </c>
      <c r="Q494" s="37">
        <v>3412.7246529999998</v>
      </c>
      <c r="R494" s="37">
        <v>3109.2858799999999</v>
      </c>
      <c r="S494" s="37">
        <v>2564.7041100000001</v>
      </c>
    </row>
    <row r="495" spans="1:19">
      <c r="B495" s="6">
        <v>2005</v>
      </c>
      <c r="C495" s="37">
        <v>8480.24568</v>
      </c>
      <c r="D495" s="37">
        <v>5958.7160039999999</v>
      </c>
      <c r="E495" s="37">
        <v>4479.67904</v>
      </c>
      <c r="F495" s="37">
        <v>4472.1628000000001</v>
      </c>
      <c r="G495" s="37">
        <v>4566.1157999999996</v>
      </c>
      <c r="H495" s="37">
        <v>4453.3721999999998</v>
      </c>
      <c r="I495" s="37">
        <v>4571.7529799999993</v>
      </c>
      <c r="J495" s="37">
        <v>4013.1029509999998</v>
      </c>
      <c r="K495" s="37">
        <v>3946.4675040000002</v>
      </c>
      <c r="L495" s="37">
        <v>3987.152736</v>
      </c>
      <c r="M495" s="37">
        <v>3572.7454359999997</v>
      </c>
      <c r="N495" s="37">
        <v>3558.7772739999996</v>
      </c>
      <c r="O495" s="37">
        <v>3498.842048</v>
      </c>
      <c r="P495" s="37">
        <v>5104.6200319999998</v>
      </c>
      <c r="Q495" s="37">
        <v>4855.1347519999999</v>
      </c>
      <c r="R495" s="37">
        <v>4740.9385599999996</v>
      </c>
      <c r="S495" s="37">
        <v>4242.9271799999997</v>
      </c>
    </row>
    <row r="496" spans="1:19">
      <c r="B496" s="6">
        <v>2004</v>
      </c>
      <c r="C496" s="37">
        <v>12693.966120000001</v>
      </c>
      <c r="D496" s="37">
        <v>12994.612686</v>
      </c>
      <c r="E496" s="37">
        <v>13229.06632</v>
      </c>
      <c r="F496" s="37">
        <v>13206.869900000002</v>
      </c>
      <c r="G496" s="37">
        <v>13484.325150000001</v>
      </c>
      <c r="H496" s="37">
        <v>13151.378850000001</v>
      </c>
      <c r="I496" s="37">
        <v>13500.972464999999</v>
      </c>
      <c r="J496" s="37">
        <v>12051.463782999999</v>
      </c>
      <c r="K496" s="37">
        <v>12025.635528000003</v>
      </c>
      <c r="L496" s="37">
        <v>12149.611152000001</v>
      </c>
      <c r="M496" s="37">
        <v>11891.328602</v>
      </c>
      <c r="N496" s="37">
        <v>11844.837743</v>
      </c>
      <c r="O496" s="37">
        <v>11013.452918000001</v>
      </c>
      <c r="P496" s="37">
        <v>16068.028111999998</v>
      </c>
      <c r="Q496" s="37">
        <v>15282.712757000001</v>
      </c>
      <c r="R496" s="37">
        <v>14506.108834999999</v>
      </c>
      <c r="S496" s="37">
        <v>13665.036389999999</v>
      </c>
    </row>
    <row r="497" spans="2:19">
      <c r="B497" s="6">
        <v>2003</v>
      </c>
      <c r="C497" s="37">
        <v>9033.9505199999985</v>
      </c>
      <c r="D497" s="37">
        <v>8131.2218759999996</v>
      </c>
      <c r="E497" s="37">
        <v>8297.357039999999</v>
      </c>
      <c r="F497" s="37">
        <v>8283.435300000001</v>
      </c>
      <c r="G497" s="37">
        <v>8457.4570499999991</v>
      </c>
      <c r="H497" s="37">
        <v>8248.6309499999988</v>
      </c>
      <c r="I497" s="37">
        <v>8399.5310549999995</v>
      </c>
      <c r="J497" s="37">
        <v>7842.3748340000002</v>
      </c>
      <c r="K497" s="37">
        <v>7119.0030480000005</v>
      </c>
      <c r="L497" s="37">
        <v>7192.394832</v>
      </c>
      <c r="M497" s="37">
        <v>7039.4952819999999</v>
      </c>
      <c r="N497" s="37">
        <v>7011.9733630000001</v>
      </c>
      <c r="O497" s="37">
        <v>6599.3266820000008</v>
      </c>
      <c r="P497" s="37">
        <v>9628.0582880000002</v>
      </c>
      <c r="Q497" s="37">
        <v>9157.4926429999996</v>
      </c>
      <c r="R497" s="37">
        <v>8992.8197599999985</v>
      </c>
      <c r="S497" s="37">
        <v>8475.9886800000004</v>
      </c>
    </row>
    <row r="498" spans="2:19">
      <c r="B498" s="6">
        <v>2002</v>
      </c>
      <c r="C498" s="37">
        <v>13350.298320000004</v>
      </c>
      <c r="D498" s="37">
        <v>13666.489596000001</v>
      </c>
      <c r="E498" s="37">
        <v>8427.3375840000008</v>
      </c>
      <c r="F498" s="37">
        <v>8414.2013800000004</v>
      </c>
      <c r="G498" s="37">
        <v>8578.4039300000004</v>
      </c>
      <c r="H498" s="37">
        <v>8381.3608700000004</v>
      </c>
      <c r="I498" s="37">
        <v>8588.2560830000002</v>
      </c>
      <c r="J498" s="37">
        <v>6794.7993059999999</v>
      </c>
      <c r="K498" s="37">
        <v>6766.8524959999995</v>
      </c>
      <c r="L498" s="37">
        <v>6830.4472639999994</v>
      </c>
      <c r="M498" s="37">
        <v>6471.8381639999998</v>
      </c>
      <c r="N498" s="37">
        <v>6075.9501259999997</v>
      </c>
      <c r="O498" s="37">
        <v>4950.5530879999997</v>
      </c>
      <c r="P498" s="37">
        <v>7222.5873919999995</v>
      </c>
      <c r="Q498" s="37">
        <v>6869.5877119999996</v>
      </c>
      <c r="R498" s="37">
        <v>6724.4329349999989</v>
      </c>
      <c r="S498" s="37">
        <v>6325.4492099999998</v>
      </c>
    </row>
    <row r="499" spans="2:19">
      <c r="B499" s="6">
        <v>2001</v>
      </c>
      <c r="C499" s="37">
        <v>7224.2871599999999</v>
      </c>
      <c r="D499" s="37">
        <v>7395.3886979999997</v>
      </c>
      <c r="E499" s="37">
        <v>7436.8617759999997</v>
      </c>
      <c r="F499" s="37">
        <v>7424.38382</v>
      </c>
      <c r="G499" s="37">
        <v>7580.3582700000006</v>
      </c>
      <c r="H499" s="37">
        <v>7393.1889299999993</v>
      </c>
      <c r="I499" s="37">
        <v>7589.7167369999988</v>
      </c>
      <c r="J499" s="37">
        <v>5703.0721589999994</v>
      </c>
      <c r="K499" s="37">
        <v>5656.5092160000004</v>
      </c>
      <c r="L499" s="37">
        <v>10677.941232000001</v>
      </c>
      <c r="M499" s="37">
        <v>10450.944182000001</v>
      </c>
      <c r="N499" s="37">
        <v>10410.084713</v>
      </c>
      <c r="O499" s="37">
        <v>10298.845752000001</v>
      </c>
      <c r="P499" s="37">
        <v>15025.455167999999</v>
      </c>
      <c r="Q499" s="37">
        <v>14291.094948</v>
      </c>
      <c r="R499" s="37">
        <v>13804.409339999998</v>
      </c>
      <c r="S499" s="37">
        <v>13050.658440000001</v>
      </c>
    </row>
    <row r="500" spans="2:19">
      <c r="B500" s="6">
        <v>2000</v>
      </c>
      <c r="C500" s="37">
        <v>4157.1194400000004</v>
      </c>
      <c r="D500" s="37">
        <v>4255.5775319999993</v>
      </c>
      <c r="E500" s="37">
        <v>4346.8354399999998</v>
      </c>
      <c r="F500" s="37">
        <v>4339.8757999999998</v>
      </c>
      <c r="G500" s="37">
        <v>4426.8713000000007</v>
      </c>
      <c r="H500" s="37">
        <v>4322.4766999999993</v>
      </c>
      <c r="I500" s="37">
        <v>4432.0910299999996</v>
      </c>
      <c r="J500" s="37">
        <v>2930.6912699999998</v>
      </c>
      <c r="K500" s="37">
        <v>2924.41032</v>
      </c>
      <c r="L500" s="37">
        <v>7354.4993760000007</v>
      </c>
      <c r="M500" s="37">
        <v>6609.8615119999995</v>
      </c>
      <c r="N500" s="37">
        <v>6584.0193079999999</v>
      </c>
      <c r="O500" s="37">
        <v>6644.3177840000008</v>
      </c>
      <c r="P500" s="37">
        <v>9693.6978559999989</v>
      </c>
      <c r="Q500" s="37">
        <v>9219.9241160000001</v>
      </c>
      <c r="R500" s="37">
        <v>8383.6389999999992</v>
      </c>
      <c r="S500" s="37">
        <v>7925.8739999999998</v>
      </c>
    </row>
    <row r="501" spans="2:19">
      <c r="B501" s="6">
        <v>1999</v>
      </c>
      <c r="C501" s="37">
        <v>26723.202839999998</v>
      </c>
      <c r="D501" s="37">
        <v>27356.120801999998</v>
      </c>
      <c r="E501" s="37">
        <v>7656.9155519999995</v>
      </c>
      <c r="F501" s="37">
        <v>7647.39264</v>
      </c>
      <c r="G501" s="37">
        <v>7766.42904</v>
      </c>
      <c r="H501" s="37">
        <v>7623.58536</v>
      </c>
      <c r="I501" s="37">
        <v>7773.5712239999993</v>
      </c>
      <c r="J501" s="37">
        <v>7083.5286670000005</v>
      </c>
      <c r="K501" s="37">
        <v>6847.7484480000003</v>
      </c>
      <c r="L501" s="37">
        <v>6897.9184320000004</v>
      </c>
      <c r="M501" s="37">
        <v>4802.0157379999991</v>
      </c>
      <c r="N501" s="37">
        <v>4783.241567</v>
      </c>
      <c r="O501" s="37">
        <v>3939.5826860000006</v>
      </c>
      <c r="P501" s="37">
        <v>5747.6366240000007</v>
      </c>
      <c r="Q501" s="37">
        <v>5466.7242890000007</v>
      </c>
      <c r="R501" s="37">
        <v>5281.8239749999993</v>
      </c>
      <c r="S501" s="37">
        <v>4993.4248500000003</v>
      </c>
    </row>
    <row r="502" spans="2:19">
      <c r="B502" s="6">
        <v>1998</v>
      </c>
      <c r="C502" s="37">
        <v>128400.51192</v>
      </c>
      <c r="D502" s="37">
        <v>131441.576676</v>
      </c>
      <c r="E502" s="37">
        <v>134229.83039999998</v>
      </c>
      <c r="F502" s="37">
        <v>134011.008</v>
      </c>
      <c r="G502" s="37">
        <v>136746.288</v>
      </c>
      <c r="H502" s="37">
        <v>133463.95199999999</v>
      </c>
      <c r="I502" s="37">
        <v>136910.40479999999</v>
      </c>
      <c r="J502" s="37">
        <v>129482.14751099999</v>
      </c>
      <c r="K502" s="37">
        <v>128922.14808</v>
      </c>
      <c r="L502" s="37">
        <v>120848.88873599999</v>
      </c>
      <c r="M502" s="37">
        <v>117948.90533199999</v>
      </c>
      <c r="N502" s="37">
        <v>117502.66943799998</v>
      </c>
      <c r="O502" s="37">
        <v>102460.78125199999</v>
      </c>
      <c r="P502" s="37">
        <v>147735.34716799998</v>
      </c>
      <c r="Q502" s="37">
        <v>140701.16319799999</v>
      </c>
      <c r="R502" s="37">
        <v>136251.30527999997</v>
      </c>
      <c r="S502" s="37">
        <v>129019.81247999999</v>
      </c>
    </row>
    <row r="503" spans="2:19">
      <c r="B503" s="6">
        <v>1997</v>
      </c>
      <c r="C503" s="37">
        <v>139404.62411999999</v>
      </c>
      <c r="D503" s="37">
        <v>140266.37466</v>
      </c>
      <c r="E503" s="37">
        <v>139965.04529599997</v>
      </c>
      <c r="F503" s="37">
        <v>139733.11022</v>
      </c>
      <c r="G503" s="37">
        <v>142632.29866999999</v>
      </c>
      <c r="H503" s="37">
        <v>139153.27252999999</v>
      </c>
      <c r="I503" s="37">
        <v>142806.24997699997</v>
      </c>
      <c r="J503" s="37">
        <v>133661.86353800001</v>
      </c>
      <c r="K503" s="37">
        <v>133189.837424</v>
      </c>
      <c r="L503" s="37">
        <v>134553.778016</v>
      </c>
      <c r="M503" s="37">
        <v>129594.49176</v>
      </c>
      <c r="N503" s="37">
        <v>129090.95184000001</v>
      </c>
      <c r="O503" s="37">
        <v>130265.87832000002</v>
      </c>
      <c r="P503" s="37">
        <v>189683.58888000002</v>
      </c>
      <c r="Q503" s="37">
        <v>180452.02368000001</v>
      </c>
      <c r="R503" s="37">
        <v>156622.427245</v>
      </c>
      <c r="S503" s="37">
        <v>148114.19167000003</v>
      </c>
    </row>
    <row r="504" spans="2:19">
      <c r="B504" s="6">
        <v>1996</v>
      </c>
      <c r="C504" s="37">
        <v>36540.75288</v>
      </c>
      <c r="D504" s="37">
        <v>36852.594972000006</v>
      </c>
      <c r="E504" s="37">
        <v>38508.753663999996</v>
      </c>
      <c r="F504" s="37">
        <v>38448.726979999999</v>
      </c>
      <c r="G504" s="37">
        <v>39199.060529999995</v>
      </c>
      <c r="H504" s="37">
        <v>38298.660269999993</v>
      </c>
      <c r="I504" s="37">
        <v>39244.080542999996</v>
      </c>
      <c r="J504" s="37">
        <v>34035.904419999999</v>
      </c>
      <c r="K504" s="37">
        <v>33447.274431999998</v>
      </c>
      <c r="L504" s="37">
        <v>33764.861488000002</v>
      </c>
      <c r="M504" s="37">
        <v>32349.945233999999</v>
      </c>
      <c r="N504" s="37">
        <v>32233.795130999999</v>
      </c>
      <c r="O504" s="37">
        <v>32169.395424000002</v>
      </c>
      <c r="P504" s="37">
        <v>45721.169615999999</v>
      </c>
      <c r="Q504" s="37">
        <v>43615.667976000004</v>
      </c>
      <c r="R504" s="37">
        <v>13843.904315</v>
      </c>
      <c r="S504" s="37">
        <v>13232.219289999999</v>
      </c>
    </row>
    <row r="505" spans="2:19">
      <c r="B505" s="6">
        <v>1995</v>
      </c>
      <c r="C505" s="37">
        <v>29950.337640000002</v>
      </c>
      <c r="D505" s="37">
        <v>28790.298449999998</v>
      </c>
      <c r="E505" s="37">
        <v>39162.640975999995</v>
      </c>
      <c r="F505" s="37">
        <v>39128.167820000002</v>
      </c>
      <c r="G505" s="37">
        <v>39559.082269999999</v>
      </c>
      <c r="H505" s="37">
        <v>39041.984929999999</v>
      </c>
      <c r="I505" s="37">
        <v>39584.937137000001</v>
      </c>
      <c r="J505" s="37">
        <v>36066.654586999997</v>
      </c>
      <c r="K505" s="37">
        <v>33768.038216000001</v>
      </c>
      <c r="L505" s="37">
        <v>33929.519744000005</v>
      </c>
      <c r="M505" s="37">
        <v>29134.667674</v>
      </c>
      <c r="N505" s="37">
        <v>29084.548590999999</v>
      </c>
      <c r="O505" s="37">
        <v>24270.683077999998</v>
      </c>
      <c r="P505" s="37">
        <v>27921.761551999996</v>
      </c>
      <c r="Q505" s="37">
        <v>27354.503596999999</v>
      </c>
      <c r="R505" s="37">
        <v>24441.094314999998</v>
      </c>
      <c r="S505" s="37">
        <v>23997.40929</v>
      </c>
    </row>
    <row r="506" spans="2:19">
      <c r="B506" s="6">
        <v>1994</v>
      </c>
      <c r="C506" s="37">
        <v>71754.069240000012</v>
      </c>
      <c r="D506" s="37">
        <v>72358.602647999985</v>
      </c>
      <c r="E506" s="37">
        <v>57021.775520000003</v>
      </c>
      <c r="F506" s="37">
        <v>56926.1014</v>
      </c>
      <c r="G506" s="37">
        <v>58122.027900000001</v>
      </c>
      <c r="H506" s="37">
        <v>56686.916099999995</v>
      </c>
      <c r="I506" s="37">
        <v>58193.783489999994</v>
      </c>
      <c r="J506" s="37">
        <v>25501.089800000002</v>
      </c>
      <c r="K506" s="37">
        <v>24105.336528</v>
      </c>
      <c r="L506" s="37">
        <v>24353.845151999998</v>
      </c>
      <c r="M506" s="37">
        <v>14941.345086000001</v>
      </c>
      <c r="N506" s="37">
        <v>14882.929749000001</v>
      </c>
      <c r="O506" s="37">
        <v>15019.232202000001</v>
      </c>
      <c r="P506" s="37">
        <v>21912.241968000002</v>
      </c>
      <c r="Q506" s="37">
        <v>20841.294123</v>
      </c>
      <c r="R506" s="37">
        <v>20802.350564999997</v>
      </c>
      <c r="S506" s="37">
        <v>19666.496790000001</v>
      </c>
    </row>
    <row r="507" spans="2:19">
      <c r="B507" s="6">
        <v>1993</v>
      </c>
      <c r="C507" s="37">
        <v>15159.120360000003</v>
      </c>
      <c r="D507" s="37">
        <v>15290.220719999999</v>
      </c>
      <c r="E507" s="37">
        <v>5623.364896</v>
      </c>
      <c r="F507" s="37">
        <v>5613.9297199999992</v>
      </c>
      <c r="G507" s="37">
        <v>5731.86942</v>
      </c>
      <c r="H507" s="37">
        <v>5590.3417799999997</v>
      </c>
      <c r="I507" s="37">
        <v>5738.9458019999993</v>
      </c>
      <c r="J507" s="37">
        <v>4275.6284420000002</v>
      </c>
      <c r="K507" s="37">
        <v>3746.5481760000002</v>
      </c>
      <c r="L507" s="37">
        <v>3785.1723839999995</v>
      </c>
      <c r="M507" s="37">
        <v>2216.2781240000004</v>
      </c>
      <c r="N507" s="37">
        <v>2207.6132660000003</v>
      </c>
      <c r="O507" s="37">
        <v>2227.8312680000004</v>
      </c>
      <c r="P507" s="37">
        <v>3250.2845120000002</v>
      </c>
      <c r="Q507" s="37">
        <v>3091.4287820000004</v>
      </c>
      <c r="R507" s="37">
        <v>2196.9922449999999</v>
      </c>
      <c r="S507" s="37">
        <v>2077.0316700000003</v>
      </c>
    </row>
    <row r="508" spans="2:19">
      <c r="B508" s="6">
        <v>1992</v>
      </c>
      <c r="C508" s="37">
        <v>8911.7744399999992</v>
      </c>
      <c r="D508" s="37">
        <v>8472.8214479999988</v>
      </c>
      <c r="E508" s="37">
        <v>93.004608000000005</v>
      </c>
      <c r="F508" s="37">
        <v>92.848559999999992</v>
      </c>
      <c r="G508" s="37">
        <v>94.799160000000015</v>
      </c>
      <c r="H508" s="37">
        <v>92.458439999999996</v>
      </c>
      <c r="I508" s="37">
        <v>94.916195999999999</v>
      </c>
      <c r="J508" s="37">
        <v>91.014995999999996</v>
      </c>
      <c r="K508" s="37">
        <v>0</v>
      </c>
      <c r="L508" s="37">
        <v>0</v>
      </c>
      <c r="M508" s="37">
        <v>0</v>
      </c>
      <c r="N508" s="37">
        <v>0</v>
      </c>
      <c r="O508" s="37">
        <v>0</v>
      </c>
      <c r="P508" s="37">
        <v>0</v>
      </c>
      <c r="Q508" s="37">
        <v>0</v>
      </c>
      <c r="R508" s="37">
        <v>0</v>
      </c>
      <c r="S508" s="37">
        <v>0</v>
      </c>
    </row>
    <row r="509" spans="2:19">
      <c r="B509" s="6">
        <v>1991</v>
      </c>
      <c r="C509" s="37">
        <v>3233.0787599999999</v>
      </c>
      <c r="D509" s="37">
        <v>3309.6516780000002</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519836.27447999996</v>
      </c>
      <c r="D571" s="8">
        <f>SUM(D493:D570)</f>
        <v>539543.08246800001</v>
      </c>
      <c r="E571" s="8">
        <f>SUM(E492:E570)</f>
        <v>508346.32897599996</v>
      </c>
      <c r="F571" s="8">
        <f>SUM(F491:F570)</f>
        <v>520490.81359999999</v>
      </c>
      <c r="G571" s="8">
        <f>SUM(G490:G570)</f>
        <v>546131.10476000013</v>
      </c>
      <c r="H571" s="8">
        <f>SUM(H484:H570)</f>
        <v>547517.63014999987</v>
      </c>
      <c r="I571" s="8">
        <f>SUM(I484:I570)</f>
        <v>603622.6496779999</v>
      </c>
      <c r="J571" s="8">
        <f t="shared" ref="J571" si="7">SUM(J484:J570)</f>
        <v>561415.82866499992</v>
      </c>
      <c r="K571" s="8">
        <f>SUM(K484:K570)</f>
        <v>565976.2650159999</v>
      </c>
      <c r="L571" s="8">
        <f t="shared" ref="L571" si="8">SUM(L484:L570)</f>
        <v>593747.30967999995</v>
      </c>
      <c r="M571" s="8">
        <f>SUM(M484:M570)</f>
        <v>583109.4589059999</v>
      </c>
      <c r="N571" s="11">
        <f>SUM(N479:N570)</f>
        <v>589435.21075799991</v>
      </c>
      <c r="O571" s="11">
        <f>SUM(O479:O570)</f>
        <v>559105.54831799993</v>
      </c>
      <c r="P571" s="11">
        <f>SUM(P479:P570)</f>
        <v>821123.82774399989</v>
      </c>
      <c r="Q571" s="11">
        <f>SUM(Q479:Q570)</f>
        <v>827938.88545799989</v>
      </c>
      <c r="R571" s="11">
        <f>SUM(R478:R570)</f>
        <v>804712.00897999993</v>
      </c>
      <c r="S571" s="11">
        <f>SUM(S478:S570)</f>
        <v>795723.17311000021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17111.906950000001</v>
      </c>
    </row>
    <row r="574" spans="1:19">
      <c r="A574" s="38"/>
      <c r="B574" s="6">
        <v>2021</v>
      </c>
      <c r="C574" s="36"/>
      <c r="D574" s="36"/>
      <c r="E574" s="36"/>
      <c r="F574" s="36"/>
      <c r="G574" s="36"/>
      <c r="H574" s="36"/>
      <c r="I574" s="36"/>
      <c r="J574" s="36"/>
      <c r="K574" s="36"/>
      <c r="L574" s="36"/>
      <c r="M574" s="36"/>
      <c r="N574" s="36"/>
      <c r="O574" s="36"/>
      <c r="P574" s="36"/>
      <c r="Q574" s="36"/>
      <c r="R574" s="126">
        <f>1390.95+3396.74*32.05/100</f>
        <v>2479.6051699999998</v>
      </c>
      <c r="S574" s="37">
        <v>2420.1622200000002</v>
      </c>
    </row>
    <row r="575" spans="1:19">
      <c r="B575" s="6">
        <v>2020</v>
      </c>
      <c r="C575" s="36"/>
      <c r="D575" s="36"/>
      <c r="E575" s="36"/>
      <c r="F575" s="36"/>
      <c r="G575" s="36"/>
      <c r="H575" s="36"/>
      <c r="I575" s="36"/>
      <c r="J575" s="36"/>
      <c r="K575" s="36"/>
      <c r="L575" s="36"/>
      <c r="M575" s="36"/>
      <c r="N575" s="36"/>
      <c r="O575" s="36"/>
      <c r="P575" s="36"/>
      <c r="Q575" s="126">
        <f>11240.75+5473.59*32.11/100</f>
        <v>12998.319749</v>
      </c>
      <c r="R575" s="126">
        <f>11240.75+5473.59*32.05/100</f>
        <v>12995.035594999999</v>
      </c>
      <c r="S575" s="37">
        <v>12899.24777</v>
      </c>
    </row>
    <row r="576" spans="1:19">
      <c r="A576" s="40"/>
      <c r="B576" s="6">
        <v>2019</v>
      </c>
      <c r="C576" s="36"/>
      <c r="D576" s="36"/>
      <c r="E576" s="36"/>
      <c r="F576" s="36"/>
      <c r="G576" s="36"/>
      <c r="H576" s="36"/>
      <c r="I576" s="36"/>
      <c r="J576" s="36"/>
      <c r="K576" s="36"/>
      <c r="L576" s="36"/>
      <c r="M576" s="36"/>
      <c r="N576" s="36"/>
      <c r="O576" s="36"/>
      <c r="P576" s="126">
        <f>11688.5+22047.74*33.76/100</f>
        <v>19131.817024</v>
      </c>
      <c r="Q576" s="126">
        <f>11688.5+22047.74*32.11/100</f>
        <v>18768.029313999999</v>
      </c>
      <c r="R576" s="126">
        <f>11688.5+22047.74*32.05/100</f>
        <v>18754.800670000001</v>
      </c>
      <c r="S576" s="37">
        <v>18368.965220000002</v>
      </c>
    </row>
    <row r="577" spans="1:19">
      <c r="A577" s="40"/>
      <c r="B577" s="6">
        <v>2018</v>
      </c>
      <c r="C577" s="36"/>
      <c r="D577" s="36"/>
      <c r="E577" s="36"/>
      <c r="F577" s="36"/>
      <c r="G577" s="36"/>
      <c r="H577" s="36"/>
      <c r="I577" s="36"/>
      <c r="J577" s="36"/>
      <c r="K577" s="36"/>
      <c r="L577" s="36"/>
      <c r="M577" s="36"/>
      <c r="N577" s="36"/>
      <c r="O577" s="126">
        <f>2367.38+1796.14*23.14/100</f>
        <v>2783.0067960000001</v>
      </c>
      <c r="P577" s="126">
        <f>2367.38+1796.14*33.76/100</f>
        <v>2973.756864</v>
      </c>
      <c r="Q577" s="126">
        <f>2367.38+1796.14*32.11/100</f>
        <v>2944.1205540000001</v>
      </c>
      <c r="R577" s="126">
        <f>2367.38+1796.14*32.05/100</f>
        <v>2943.0428700000002</v>
      </c>
      <c r="S577" s="37">
        <v>2911.61042</v>
      </c>
    </row>
    <row r="578" spans="1:19">
      <c r="A578" s="40"/>
      <c r="B578" s="6">
        <v>2017</v>
      </c>
      <c r="C578" s="36"/>
      <c r="D578" s="36"/>
      <c r="E578" s="36"/>
      <c r="F578" s="36"/>
      <c r="G578" s="36"/>
      <c r="H578" s="36"/>
      <c r="I578" s="36"/>
      <c r="J578" s="36"/>
      <c r="K578" s="36"/>
      <c r="L578" s="36"/>
      <c r="M578" s="36"/>
      <c r="N578" s="126">
        <f>6372.5+4182.92*22.93/100</f>
        <v>7331.643556</v>
      </c>
      <c r="O578" s="126">
        <f>6372.5+4182.92*23.14/100</f>
        <v>7340.4276879999998</v>
      </c>
      <c r="P578" s="126">
        <f>6372.5+4182.92*33.76/100</f>
        <v>7784.6537920000001</v>
      </c>
      <c r="Q578" s="126">
        <f>6372.5+4182.92*32.11/100</f>
        <v>7715.635612</v>
      </c>
      <c r="R578" s="126">
        <f>6372.5+4182.92*32.05/100</f>
        <v>7713.1258600000001</v>
      </c>
      <c r="S578" s="37">
        <v>7639.9247599999999</v>
      </c>
    </row>
    <row r="579" spans="1:19">
      <c r="B579" s="6">
        <v>2016</v>
      </c>
      <c r="C579" s="36"/>
      <c r="D579" s="36"/>
      <c r="E579" s="36"/>
      <c r="F579" s="36"/>
      <c r="G579" s="36"/>
      <c r="H579" s="36"/>
      <c r="I579" s="36"/>
      <c r="J579" s="36"/>
      <c r="K579" s="36"/>
      <c r="L579" s="36"/>
      <c r="M579" s="126">
        <v>35040.780508000003</v>
      </c>
      <c r="N579" s="126">
        <f>33744.4+5631.54*22.93/100</f>
        <v>35035.712122000004</v>
      </c>
      <c r="O579" s="126">
        <f>33744.4+5631.54*23.14/100</f>
        <v>35047.538356000005</v>
      </c>
      <c r="P579" s="126">
        <f>33744.4+5631.54*33.76/100</f>
        <v>35645.607904000004</v>
      </c>
      <c r="Q579" s="126">
        <f>33744.4+5631.54*32.11/100</f>
        <v>35552.687493999998</v>
      </c>
      <c r="R579" s="126">
        <f>33744.4+5631.54*32.05/100</f>
        <v>35549.308570000001</v>
      </c>
      <c r="S579" s="37">
        <v>35450.75662</v>
      </c>
    </row>
    <row r="580" spans="1:19">
      <c r="B580" s="6">
        <v>2015</v>
      </c>
      <c r="C580" s="36"/>
      <c r="D580" s="36"/>
      <c r="E580" s="36"/>
      <c r="F580" s="36"/>
      <c r="G580" s="36"/>
      <c r="H580" s="36"/>
      <c r="I580" s="36"/>
      <c r="J580" s="36"/>
      <c r="K580" s="36"/>
      <c r="L580" s="126">
        <v>21647.629999999997</v>
      </c>
      <c r="M580" s="126">
        <v>21640.629999999997</v>
      </c>
      <c r="N580" s="126">
        <f>21318.35+1400*22.93/100</f>
        <v>21639.37</v>
      </c>
      <c r="O580" s="126">
        <f>21318.35+1400*23.14/100</f>
        <v>21642.309999999998</v>
      </c>
      <c r="P580" s="126">
        <f>21318.35+1400*33.76/100</f>
        <v>21790.989999999998</v>
      </c>
      <c r="Q580" s="126">
        <f>21318.35+1400*32.11/100</f>
        <v>21767.89</v>
      </c>
      <c r="R580" s="126">
        <f>21318.35+1400*32.05/100</f>
        <v>21767.05</v>
      </c>
      <c r="S580" s="37">
        <v>21742.55</v>
      </c>
    </row>
    <row r="581" spans="1:19">
      <c r="B581" s="6">
        <v>2014</v>
      </c>
      <c r="C581" s="36"/>
      <c r="D581" s="36"/>
      <c r="E581" s="36"/>
      <c r="F581" s="36"/>
      <c r="G581" s="36"/>
      <c r="H581" s="36"/>
      <c r="I581" s="36"/>
      <c r="J581" s="36"/>
      <c r="K581" s="37">
        <v>13838.859479999999</v>
      </c>
      <c r="L581" s="126">
        <v>13920.304319999999</v>
      </c>
      <c r="M581" s="126">
        <v>13750.627570000001</v>
      </c>
      <c r="N581" s="126">
        <f>5938.71+33935.35*22.93/100</f>
        <v>13720.085755</v>
      </c>
      <c r="O581" s="126">
        <f>5938.71+33935.35*23.14/100</f>
        <v>13791.349989999999</v>
      </c>
      <c r="P581" s="126">
        <f>5938.71+33935.35*33.76/100</f>
        <v>17395.284159999999</v>
      </c>
      <c r="Q581" s="126">
        <f>5938.71+33935.35*32.11/100</f>
        <v>16835.350885</v>
      </c>
      <c r="R581" s="126">
        <f>5938.71+33935.35*32.05/100</f>
        <v>16814.989674999997</v>
      </c>
      <c r="S581" s="37">
        <v>16221.121050000002</v>
      </c>
    </row>
    <row r="582" spans="1:19">
      <c r="B582" s="6">
        <v>2013</v>
      </c>
      <c r="C582" s="36"/>
      <c r="D582" s="36"/>
      <c r="E582" s="36"/>
      <c r="F582" s="36"/>
      <c r="G582" s="36"/>
      <c r="H582" s="36"/>
      <c r="I582" s="36"/>
      <c r="J582" s="37">
        <v>842.44629999999995</v>
      </c>
      <c r="K582" s="37">
        <v>840.64080000000001</v>
      </c>
      <c r="L582" s="126">
        <v>849.30719999999997</v>
      </c>
      <c r="M582" s="126">
        <v>831.25220000000002</v>
      </c>
      <c r="N582" s="126">
        <f>3611*22.93/100</f>
        <v>828.00229999999999</v>
      </c>
      <c r="O582" s="126">
        <f>3353.75*23.14/100</f>
        <v>776.05775000000006</v>
      </c>
      <c r="P582" s="126">
        <f>3353.75*33.76/100</f>
        <v>1132.2259999999999</v>
      </c>
      <c r="Q582" s="126">
        <f>3353.75*32.11/100</f>
        <v>1076.8891249999999</v>
      </c>
      <c r="R582" s="126">
        <f>3353.75*32.05/100</f>
        <v>1074.8768749999999</v>
      </c>
      <c r="S582" s="37">
        <v>1016.18625</v>
      </c>
    </row>
    <row r="583" spans="1:19">
      <c r="B583" s="6">
        <v>2012</v>
      </c>
      <c r="C583" s="36"/>
      <c r="D583" s="36"/>
      <c r="E583" s="36"/>
      <c r="F583" s="36"/>
      <c r="G583" s="36"/>
      <c r="H583" s="36"/>
      <c r="I583" s="37">
        <v>3447.8501850000002</v>
      </c>
      <c r="J583" s="37">
        <v>3446.0556850000003</v>
      </c>
      <c r="K583" s="37">
        <v>3445.96596</v>
      </c>
      <c r="L583" s="126">
        <v>3446.3966399999999</v>
      </c>
      <c r="M583" s="126">
        <v>1979.9093899999998</v>
      </c>
      <c r="N583" s="126">
        <f>1938.6+179.45*22.93/100</f>
        <v>1979.747885</v>
      </c>
      <c r="O583" s="126">
        <f>1938.6+179.45*23.14/100</f>
        <v>1980.12473</v>
      </c>
      <c r="P583" s="126">
        <f>1938.6+179.45*33.76/100</f>
        <v>1999.1823199999999</v>
      </c>
      <c r="Q583" s="126">
        <f>1938.6+179.45*32.11/100</f>
        <v>1996.2213949999998</v>
      </c>
      <c r="R583" s="126">
        <f>1938.6+179.45*32.05/100</f>
        <v>1996.1137249999999</v>
      </c>
      <c r="S583" s="37">
        <v>1992.97335</v>
      </c>
    </row>
    <row r="584" spans="1:19">
      <c r="B584" s="6">
        <v>2011</v>
      </c>
      <c r="C584" s="36"/>
      <c r="D584" s="36"/>
      <c r="E584" s="36"/>
      <c r="F584" s="36"/>
      <c r="G584" s="36"/>
      <c r="H584" s="37">
        <v>9433.3517499999998</v>
      </c>
      <c r="I584" s="37">
        <v>9442.5670750000008</v>
      </c>
      <c r="J584" s="37">
        <v>9427.9395750000003</v>
      </c>
      <c r="K584" s="37">
        <v>9427.2082000000009</v>
      </c>
      <c r="L584" s="126">
        <v>9430.7188000000006</v>
      </c>
      <c r="M584" s="126">
        <v>9423.4050499999994</v>
      </c>
      <c r="N584" s="126">
        <f>9086.68+1462.75*22.93/100</f>
        <v>9422.0885749999998</v>
      </c>
      <c r="O584" s="126">
        <f>9086.68+1462.75*23.14/100</f>
        <v>9425.1603500000001</v>
      </c>
      <c r="P584" s="126">
        <f>9086.68+1462.75*33.76/100</f>
        <v>9580.5043999999998</v>
      </c>
      <c r="Q584" s="126">
        <f>9086.68+1462.75*32.11/100</f>
        <v>9556.369025</v>
      </c>
      <c r="R584" s="126">
        <f>9086.68+1462.75*32.05/100</f>
        <v>9555.4913749999996</v>
      </c>
      <c r="S584" s="37">
        <v>9529.893250000001</v>
      </c>
    </row>
    <row r="585" spans="1:19">
      <c r="B585" s="6">
        <v>2010</v>
      </c>
      <c r="C585" s="36"/>
      <c r="D585" s="36"/>
      <c r="E585" s="36"/>
      <c r="F585" s="36"/>
      <c r="G585" s="37">
        <v>5459.37</v>
      </c>
      <c r="H585" s="37">
        <v>5459.37</v>
      </c>
      <c r="I585" s="37">
        <v>5459.37</v>
      </c>
      <c r="J585" s="37">
        <v>5459.37</v>
      </c>
      <c r="K585" s="37">
        <v>5459.37</v>
      </c>
      <c r="L585" s="126">
        <v>5459.37</v>
      </c>
      <c r="M585" s="126">
        <v>5459.37</v>
      </c>
      <c r="N585" s="126">
        <v>5459.37</v>
      </c>
      <c r="O585" s="126">
        <v>5459.37</v>
      </c>
      <c r="P585" s="126">
        <v>5459.37</v>
      </c>
      <c r="Q585" s="126">
        <v>5459.37</v>
      </c>
      <c r="R585" s="126">
        <v>5459.37</v>
      </c>
      <c r="S585" s="37">
        <v>3822.01</v>
      </c>
    </row>
    <row r="586" spans="1:19">
      <c r="B586" s="6">
        <v>2009</v>
      </c>
      <c r="C586" s="36"/>
      <c r="D586" s="36"/>
      <c r="E586" s="36"/>
      <c r="F586" s="37">
        <v>4232.2433799999999</v>
      </c>
      <c r="G586" s="37">
        <v>4234.1909299999998</v>
      </c>
      <c r="H586" s="37">
        <v>4231.8538699999999</v>
      </c>
      <c r="I586" s="37">
        <v>4234.3077830000002</v>
      </c>
      <c r="J586" s="37">
        <v>4230.4126829999996</v>
      </c>
      <c r="K586" s="37">
        <v>4230.217928</v>
      </c>
      <c r="L586" s="126">
        <v>4231.152752</v>
      </c>
      <c r="M586" s="126">
        <v>4021.3352020000002</v>
      </c>
      <c r="N586" s="126">
        <f>3931.67+389.51*22.93/100</f>
        <v>4020.9846430000002</v>
      </c>
      <c r="O586" s="126">
        <f>3931.67+389.51*23.14/100</f>
        <v>4021.8026140000002</v>
      </c>
      <c r="P586" s="126">
        <f>3931.67+389.51*33.76/100</f>
        <v>4063.168576</v>
      </c>
      <c r="Q586" s="126">
        <f>3931.67+389.51*32.11/100</f>
        <v>4056.741661</v>
      </c>
      <c r="R586" s="126">
        <f>3931.67+389.51*32.05/100</f>
        <v>4056.507955</v>
      </c>
      <c r="S586" s="37">
        <v>4049.6915300000001</v>
      </c>
    </row>
    <row r="587" spans="1:19">
      <c r="B587" s="6">
        <v>2008</v>
      </c>
      <c r="C587" s="36"/>
      <c r="D587" s="36"/>
      <c r="E587" s="37">
        <v>16102.94</v>
      </c>
      <c r="F587" s="37">
        <v>16102.94</v>
      </c>
      <c r="G587" s="37">
        <v>16102.94</v>
      </c>
      <c r="H587" s="37">
        <v>16102.94</v>
      </c>
      <c r="I587" s="37">
        <v>16102.94</v>
      </c>
      <c r="J587" s="37">
        <v>16102.94</v>
      </c>
      <c r="K587" s="37">
        <v>16102.94</v>
      </c>
      <c r="L587" s="126">
        <v>16102.94</v>
      </c>
      <c r="M587" s="126">
        <v>16102.94</v>
      </c>
      <c r="N587" s="126">
        <v>16102.94</v>
      </c>
      <c r="O587" s="126">
        <v>16102.94</v>
      </c>
      <c r="P587" s="126">
        <v>16102.94</v>
      </c>
      <c r="Q587" s="126">
        <v>16102.94</v>
      </c>
      <c r="R587" s="126">
        <v>16102.94</v>
      </c>
      <c r="S587" s="37">
        <v>16102.94</v>
      </c>
    </row>
    <row r="588" spans="1:19">
      <c r="B588" s="6">
        <v>2007</v>
      </c>
      <c r="C588" s="36"/>
      <c r="D588" s="37">
        <v>2167.3792280000002</v>
      </c>
      <c r="E588" s="37">
        <v>2168.7213280000001</v>
      </c>
      <c r="F588" s="37">
        <v>2168.6139600000001</v>
      </c>
      <c r="G588" s="37">
        <v>2169.95606</v>
      </c>
      <c r="H588" s="37">
        <v>2168.3455399999998</v>
      </c>
      <c r="I588" s="37">
        <v>2170.0365860000002</v>
      </c>
      <c r="J588" s="37">
        <v>2167.352386</v>
      </c>
      <c r="K588" s="37">
        <v>1736.068176</v>
      </c>
      <c r="L588" s="126">
        <v>1736.7123839999999</v>
      </c>
      <c r="M588" s="126">
        <v>815.89028400000007</v>
      </c>
      <c r="N588" s="126">
        <f>754.1+268.42*22.93/100</f>
        <v>815.64870600000006</v>
      </c>
      <c r="O588" s="126">
        <f>754.1+268.42*23.14/100</f>
        <v>816.21238800000003</v>
      </c>
      <c r="P588" s="126">
        <f>754.1+268.42*33.76/100</f>
        <v>844.71859200000006</v>
      </c>
      <c r="Q588" s="126">
        <f>754.1+268.42*32.11/100</f>
        <v>840.28966200000002</v>
      </c>
      <c r="R588" s="126">
        <f>754.1+268.42*32.05/100</f>
        <v>840.12860999999998</v>
      </c>
      <c r="S588" s="37">
        <v>835.43126000000007</v>
      </c>
    </row>
    <row r="589" spans="1:19">
      <c r="B589" s="6">
        <v>2006</v>
      </c>
      <c r="C589" s="37">
        <v>3117.5037199999997</v>
      </c>
      <c r="D589" s="37">
        <v>3138.2369659999999</v>
      </c>
      <c r="E589" s="37">
        <v>4305.1062879999999</v>
      </c>
      <c r="F589" s="37">
        <v>4304.4636600000003</v>
      </c>
      <c r="G589" s="37">
        <v>4312.4965099999999</v>
      </c>
      <c r="H589" s="37">
        <v>4302.8570899999995</v>
      </c>
      <c r="I589" s="37">
        <v>4312.9784810000001</v>
      </c>
      <c r="J589" s="37">
        <v>4296.912781</v>
      </c>
      <c r="K589" s="37">
        <v>4296.109496</v>
      </c>
      <c r="L589" s="126">
        <v>4299.9652639999995</v>
      </c>
      <c r="M589" s="126">
        <v>4118.3024139999998</v>
      </c>
      <c r="N589" s="126">
        <f>3748.47+1606.57*22.93/100</f>
        <v>4116.8565010000002</v>
      </c>
      <c r="O589" s="126">
        <f>3748.47+1606.57*23.14/100</f>
        <v>4120.2302979999995</v>
      </c>
      <c r="P589" s="126">
        <f>3748.47+1606.57*33.76/100</f>
        <v>4290.8480319999999</v>
      </c>
      <c r="Q589" s="126">
        <f>3748.47+1606.57*32.11/100</f>
        <v>4264.3396269999994</v>
      </c>
      <c r="R589" s="126">
        <f>3748.47+1606.57*32.05/100</f>
        <v>4263.375685</v>
      </c>
      <c r="S589" s="37">
        <v>4235.2607099999996</v>
      </c>
    </row>
    <row r="590" spans="1:19">
      <c r="B590" s="6">
        <v>2005</v>
      </c>
      <c r="C590" s="37">
        <v>8424.0832000000009</v>
      </c>
      <c r="D590" s="37">
        <v>8428.8724600000005</v>
      </c>
      <c r="E590" s="37">
        <v>8316.7245920000005</v>
      </c>
      <c r="F590" s="37">
        <v>8316.5654400000003</v>
      </c>
      <c r="G590" s="37">
        <v>8318.5548400000007</v>
      </c>
      <c r="H590" s="37">
        <v>8316.1675600000017</v>
      </c>
      <c r="I590" s="37">
        <v>8318.6742040000008</v>
      </c>
      <c r="J590" s="37">
        <v>8314.6954040000001</v>
      </c>
      <c r="K590" s="37">
        <v>7904.8564639999995</v>
      </c>
      <c r="L590" s="126">
        <v>7905.8113759999997</v>
      </c>
      <c r="M590" s="126">
        <v>6521.8219759999993</v>
      </c>
      <c r="N590" s="126">
        <f>6430.23+397.88*22.93/100</f>
        <v>6521.4638839999998</v>
      </c>
      <c r="O590" s="126">
        <f>6430.23+397.88*23.14/100</f>
        <v>6522.2994319999998</v>
      </c>
      <c r="P590" s="126">
        <f>6430.23+397.88*33.76/100</f>
        <v>6564.5542879999994</v>
      </c>
      <c r="Q590" s="126">
        <f>6430.23+397.88*32.11/100</f>
        <v>6557.9892679999994</v>
      </c>
      <c r="R590" s="126">
        <f>6430.23+397.88*32.05/100</f>
        <v>6557.7505399999991</v>
      </c>
      <c r="S590" s="37">
        <v>6550.7876399999996</v>
      </c>
    </row>
    <row r="591" spans="1:19">
      <c r="B591" s="6">
        <v>2004</v>
      </c>
      <c r="C591" s="37">
        <v>9484.3168800000003</v>
      </c>
      <c r="D591" s="37">
        <v>9517.9559639999989</v>
      </c>
      <c r="E591" s="37">
        <v>13306.460160000001</v>
      </c>
      <c r="F591" s="37">
        <v>13306.433700000001</v>
      </c>
      <c r="G591" s="37">
        <v>13306.764450000001</v>
      </c>
      <c r="H591" s="37">
        <v>13306.367550000001</v>
      </c>
      <c r="I591" s="37">
        <v>13306.784295000001</v>
      </c>
      <c r="J591" s="37">
        <v>13306.122795000001</v>
      </c>
      <c r="K591" s="37">
        <v>13306.08972</v>
      </c>
      <c r="L591" s="126">
        <v>13306.24848</v>
      </c>
      <c r="M591" s="126">
        <v>5054.2377299999998</v>
      </c>
      <c r="N591" s="126">
        <f>5039.01+66.15*22.93/100</f>
        <v>5054.1781950000004</v>
      </c>
      <c r="O591" s="126">
        <f>5039.01+66.15*23.14/100</f>
        <v>5054.31711</v>
      </c>
      <c r="P591" s="126">
        <f>5039.01+66.15*33.76/100</f>
        <v>5061.3422399999999</v>
      </c>
      <c r="Q591" s="126">
        <f>5039.01+66.15*32.11/100</f>
        <v>5060.2507649999998</v>
      </c>
      <c r="R591" s="126">
        <f>5039.01+66.15*32.05/100</f>
        <v>5060.2110750000002</v>
      </c>
      <c r="S591" s="37">
        <v>5059.0534500000003</v>
      </c>
    </row>
    <row r="592" spans="1:19">
      <c r="B592" s="6">
        <v>2003</v>
      </c>
      <c r="C592" s="37">
        <v>2233.5792000000001</v>
      </c>
      <c r="D592" s="37">
        <v>2286.4797600000002</v>
      </c>
      <c r="E592" s="37">
        <v>2773.9642400000002</v>
      </c>
      <c r="F592" s="37">
        <v>2771.7318000000005</v>
      </c>
      <c r="G592" s="37">
        <v>2799.6373000000003</v>
      </c>
      <c r="H592" s="37">
        <v>2766.1507000000001</v>
      </c>
      <c r="I592" s="37">
        <v>2801.3116300000002</v>
      </c>
      <c r="J592" s="37">
        <v>2745.50063</v>
      </c>
      <c r="K592" s="37">
        <v>2454.51008</v>
      </c>
      <c r="L592" s="126">
        <v>2467.90472</v>
      </c>
      <c r="M592" s="126">
        <v>1284.7692200000001</v>
      </c>
      <c r="N592" s="126">
        <f>5581.1*22.93/100</f>
        <v>1279.74623</v>
      </c>
      <c r="O592" s="126">
        <f>5581.1*23.14/100</f>
        <v>1291.4665400000001</v>
      </c>
      <c r="P592" s="126">
        <f>5581.1*33.76/100</f>
        <v>1884.1793599999999</v>
      </c>
      <c r="Q592" s="126">
        <f>5581.1*32.11/100</f>
        <v>1792.09121</v>
      </c>
      <c r="R592" s="126">
        <f>5581.1*32.05/100</f>
        <v>1788.7425499999999</v>
      </c>
      <c r="S592" s="37">
        <v>1691.0733000000002</v>
      </c>
    </row>
    <row r="593" spans="2:19">
      <c r="B593" s="6">
        <v>2002</v>
      </c>
      <c r="C593" s="37">
        <v>1079.27676</v>
      </c>
      <c r="D593" s="37">
        <v>1104.8385780000001</v>
      </c>
      <c r="E593" s="37">
        <v>1274.3517919999999</v>
      </c>
      <c r="F593" s="37">
        <v>1273.6669400000001</v>
      </c>
      <c r="G593" s="37">
        <v>1282.22759</v>
      </c>
      <c r="H593" s="37">
        <v>1271.95481</v>
      </c>
      <c r="I593" s="37">
        <v>1282.741229</v>
      </c>
      <c r="J593" s="37">
        <v>1265.619929</v>
      </c>
      <c r="K593" s="37">
        <v>1264.763864</v>
      </c>
      <c r="L593" s="126">
        <v>1268.8729760000001</v>
      </c>
      <c r="M593" s="126">
        <v>394.13232600000003</v>
      </c>
      <c r="N593" s="126">
        <f>1712.13*22.93/100</f>
        <v>392.591409</v>
      </c>
      <c r="O593" s="126">
        <f>1712.13*23.14/100</f>
        <v>396.18688200000003</v>
      </c>
      <c r="P593" s="126">
        <f>1712.13*33.76/100</f>
        <v>578.01508799999999</v>
      </c>
      <c r="Q593" s="126">
        <f>1712.13*32.11/100</f>
        <v>549.76494300000002</v>
      </c>
      <c r="R593" s="126">
        <f>1712.13*32.05/100</f>
        <v>548.73766499999999</v>
      </c>
      <c r="S593" s="37">
        <v>518.77539000000002</v>
      </c>
    </row>
    <row r="594" spans="2:19">
      <c r="B594" s="6">
        <v>2001</v>
      </c>
      <c r="C594" s="37">
        <v>1748.23812</v>
      </c>
      <c r="D594" s="37">
        <v>1788.3292860000001</v>
      </c>
      <c r="E594" s="37">
        <v>1491.0948000000001</v>
      </c>
      <c r="F594" s="37">
        <v>1488.7760000000001</v>
      </c>
      <c r="G594" s="37">
        <v>1517.761</v>
      </c>
      <c r="H594" s="37">
        <v>1482.9789999999998</v>
      </c>
      <c r="I594" s="37">
        <v>1519.5000999999997</v>
      </c>
      <c r="J594" s="37">
        <v>1461.5300999999997</v>
      </c>
      <c r="K594" s="37">
        <v>1458.6315999999999</v>
      </c>
      <c r="L594" s="126">
        <v>1472.5444</v>
      </c>
      <c r="M594" s="126">
        <v>109.09</v>
      </c>
      <c r="N594" s="126">
        <f>109.09</f>
        <v>109.09</v>
      </c>
      <c r="O594" s="126">
        <f t="shared" ref="O594:R594" si="9">109.09</f>
        <v>109.09</v>
      </c>
      <c r="P594" s="126">
        <f t="shared" si="9"/>
        <v>109.09</v>
      </c>
      <c r="Q594" s="126">
        <f t="shared" si="9"/>
        <v>109.09</v>
      </c>
      <c r="R594" s="126">
        <f t="shared" si="9"/>
        <v>109.09</v>
      </c>
      <c r="S594" s="37">
        <v>109.09</v>
      </c>
    </row>
    <row r="595" spans="2:19">
      <c r="B595" s="6">
        <v>2000</v>
      </c>
      <c r="C595" s="37">
        <v>486.97827999999998</v>
      </c>
      <c r="D595" s="37">
        <v>487.31313399999999</v>
      </c>
      <c r="E595" s="37">
        <v>472.84</v>
      </c>
      <c r="F595" s="37">
        <v>472.84</v>
      </c>
      <c r="G595" s="37">
        <v>472.84</v>
      </c>
      <c r="H595" s="37">
        <v>472.84</v>
      </c>
      <c r="I595" s="37">
        <v>472.84</v>
      </c>
      <c r="J595" s="37">
        <v>472.84</v>
      </c>
      <c r="K595" s="37">
        <v>472.84</v>
      </c>
      <c r="L595" s="126">
        <v>472.84</v>
      </c>
      <c r="M595" s="126"/>
      <c r="N595" s="126">
        <v>0</v>
      </c>
      <c r="O595" s="126">
        <v>0</v>
      </c>
      <c r="P595" s="126">
        <v>0</v>
      </c>
      <c r="Q595" s="126">
        <v>0</v>
      </c>
      <c r="R595" s="126">
        <v>0</v>
      </c>
      <c r="S595" s="37">
        <v>0</v>
      </c>
    </row>
    <row r="596" spans="2:19">
      <c r="B596" s="6">
        <v>1999</v>
      </c>
      <c r="C596" s="37">
        <v>3078.1527599999999</v>
      </c>
      <c r="D596" s="37">
        <v>2774.4328020000003</v>
      </c>
      <c r="E596" s="37">
        <v>1785.7185120000001</v>
      </c>
      <c r="F596" s="37">
        <v>1782.7223400000003</v>
      </c>
      <c r="G596" s="37">
        <v>1820.1744900000003</v>
      </c>
      <c r="H596" s="37">
        <v>1775.23191</v>
      </c>
      <c r="I596" s="37">
        <v>1822.421619</v>
      </c>
      <c r="J596" s="37">
        <v>1747.5173189999998</v>
      </c>
      <c r="K596" s="37">
        <v>1743.7721040000001</v>
      </c>
      <c r="L596" s="126">
        <v>1761.7491359999999</v>
      </c>
      <c r="M596" s="126">
        <v>1724.2969860000001</v>
      </c>
      <c r="N596" s="126">
        <f>7490.43*22.93/100</f>
        <v>1717.555599</v>
      </c>
      <c r="O596" s="126">
        <f>7490.43*23.14/100</f>
        <v>1733.285502</v>
      </c>
      <c r="P596" s="126">
        <f>7490.43*33.76/100</f>
        <v>2528.7691680000003</v>
      </c>
      <c r="Q596" s="126">
        <f>7490.43*32.11/100</f>
        <v>2405.1770730000003</v>
      </c>
      <c r="R596" s="126">
        <f>7490.43*32.05/100</f>
        <v>2400.6828149999997</v>
      </c>
      <c r="S596" s="37">
        <v>2269.6002900000003</v>
      </c>
    </row>
    <row r="597" spans="2:19">
      <c r="B597" s="6">
        <v>1998</v>
      </c>
      <c r="C597" s="37">
        <v>2379.6360000000004</v>
      </c>
      <c r="D597" s="37">
        <v>1890.1548900000003</v>
      </c>
      <c r="E597" s="37">
        <v>3413.0030879999995</v>
      </c>
      <c r="F597" s="37">
        <v>3411.0546599999998</v>
      </c>
      <c r="G597" s="37">
        <v>3435.4100099999996</v>
      </c>
      <c r="H597" s="37">
        <v>3406.1835899999996</v>
      </c>
      <c r="I597" s="37">
        <v>3436.8713309999994</v>
      </c>
      <c r="J597" s="37">
        <v>3388.1606309999997</v>
      </c>
      <c r="K597" s="37">
        <v>3385.7250960000001</v>
      </c>
      <c r="L597" s="126">
        <v>3397.4156639999997</v>
      </c>
      <c r="M597" s="126">
        <v>3132.7503139999999</v>
      </c>
      <c r="N597" s="126">
        <f>2011.43+4871.07*22.93/100</f>
        <v>3128.3663509999997</v>
      </c>
      <c r="O597" s="126">
        <f>2011.43+4871.07*23.14/100</f>
        <v>3138.5955979999999</v>
      </c>
      <c r="P597" s="126">
        <f>2011.43+4871.07*33.76/100</f>
        <v>3655.9032319999997</v>
      </c>
      <c r="Q597" s="126">
        <f>2011.43+4871.07*32.11/100</f>
        <v>3575.5305769999995</v>
      </c>
      <c r="R597" s="126">
        <f>2011.43+4871.07*32.05/100</f>
        <v>3572.607935</v>
      </c>
      <c r="S597" s="37">
        <v>3487.3642100000002</v>
      </c>
    </row>
    <row r="598" spans="2:19">
      <c r="B598" s="6">
        <v>1997</v>
      </c>
      <c r="C598" s="37">
        <v>4898.2288800000006</v>
      </c>
      <c r="D598" s="37">
        <v>4296.7936380000001</v>
      </c>
      <c r="E598" s="37">
        <v>2091.3562080000002</v>
      </c>
      <c r="F598" s="37">
        <v>2089.0130600000002</v>
      </c>
      <c r="G598" s="37">
        <v>2118.3024100000002</v>
      </c>
      <c r="H598" s="37">
        <v>2083.1551899999999</v>
      </c>
      <c r="I598" s="37">
        <v>2120.0597709999997</v>
      </c>
      <c r="J598" s="37">
        <v>2061.4810710000002</v>
      </c>
      <c r="K598" s="37">
        <v>2058.5521360000002</v>
      </c>
      <c r="L598" s="126">
        <v>2072.6110240000003</v>
      </c>
      <c r="M598" s="126">
        <v>1348.4816740000001</v>
      </c>
      <c r="N598" s="126">
        <f>5857.87*22.93/100</f>
        <v>1343.209591</v>
      </c>
      <c r="O598" s="126">
        <f>5857.87*23.14/100</f>
        <v>1355.5111180000001</v>
      </c>
      <c r="P598" s="126">
        <f>5857.87*33.76/100</f>
        <v>1977.6169119999997</v>
      </c>
      <c r="Q598" s="126">
        <f>5857.87*32.11/100</f>
        <v>1880.962057</v>
      </c>
      <c r="R598" s="126">
        <f>5857.87*32.05/100</f>
        <v>1877.4473349999998</v>
      </c>
      <c r="S598" s="37">
        <v>1774.93461</v>
      </c>
    </row>
    <row r="599" spans="2:19">
      <c r="B599" s="6">
        <v>1996</v>
      </c>
      <c r="C599" s="37">
        <v>6858.3129599999993</v>
      </c>
      <c r="D599" s="37">
        <v>4928.6751239999994</v>
      </c>
      <c r="E599" s="37">
        <v>5641.0313599999999</v>
      </c>
      <c r="F599" s="37">
        <v>5640.5802000000003</v>
      </c>
      <c r="G599" s="37">
        <v>5646.2197000000006</v>
      </c>
      <c r="H599" s="37">
        <v>5639.4522999999999</v>
      </c>
      <c r="I599" s="37">
        <v>5646.55807</v>
      </c>
      <c r="J599" s="37">
        <v>5635.2790700000005</v>
      </c>
      <c r="K599" s="37">
        <v>5634.7151200000008</v>
      </c>
      <c r="L599" s="126">
        <v>2505.76208</v>
      </c>
      <c r="M599" s="126">
        <v>2500.1225800000002</v>
      </c>
      <c r="N599" s="126">
        <f>2240.48+1127.9*22.93/100</f>
        <v>2499.1074699999999</v>
      </c>
      <c r="O599" s="126">
        <f>2240.48+1127.9*23.14/100</f>
        <v>2501.47606</v>
      </c>
      <c r="P599" s="126">
        <f>2240.48+1127.9*33.76/100</f>
        <v>2621.2590399999999</v>
      </c>
      <c r="Q599" s="126">
        <f>2240.48+1127.9*32.11/100</f>
        <v>2602.64869</v>
      </c>
      <c r="R599" s="126">
        <f>2240.48+1127.9*32.05/100</f>
        <v>2601.9719500000001</v>
      </c>
      <c r="S599" s="37">
        <v>2582.2337000000002</v>
      </c>
    </row>
    <row r="600" spans="2:19">
      <c r="B600" s="6">
        <v>1995</v>
      </c>
      <c r="C600" s="37">
        <v>5130.7957200000001</v>
      </c>
      <c r="D600" s="37">
        <v>2572.3970939999999</v>
      </c>
      <c r="E600" s="37">
        <v>3497.9354240000002</v>
      </c>
      <c r="F600" s="37">
        <v>3497.4126800000004</v>
      </c>
      <c r="G600" s="37">
        <v>3503.9469800000002</v>
      </c>
      <c r="H600" s="37">
        <v>3496.1058200000002</v>
      </c>
      <c r="I600" s="37">
        <v>3504.3390380000001</v>
      </c>
      <c r="J600" s="37">
        <v>3491.270438</v>
      </c>
      <c r="K600" s="37">
        <v>3490.6170080000002</v>
      </c>
      <c r="L600" s="126">
        <v>3493.7534720000003</v>
      </c>
      <c r="M600" s="126">
        <v>2954.4491720000001</v>
      </c>
      <c r="N600" s="126">
        <f>2653.61+1306.86*22.93/100</f>
        <v>2953.2729979999999</v>
      </c>
      <c r="O600" s="126">
        <f>2653.61+1306.86*23.14/100</f>
        <v>2956.0174040000002</v>
      </c>
      <c r="P600" s="126">
        <f>2653.61+1306.86*33.76/100</f>
        <v>3094.8059360000002</v>
      </c>
      <c r="Q600" s="126">
        <f>2653.61+1306.86*32.11/100</f>
        <v>3073.2427459999999</v>
      </c>
      <c r="R600" s="126">
        <f>2653.61+1306.86*32.05/100</f>
        <v>3072.4586300000001</v>
      </c>
      <c r="S600" s="37">
        <v>3049.5885800000001</v>
      </c>
    </row>
    <row r="601" spans="2:19">
      <c r="B601" s="6">
        <v>1994</v>
      </c>
      <c r="C601" s="37">
        <v>13619.52072</v>
      </c>
      <c r="D601" s="37">
        <v>8451.2249459999985</v>
      </c>
      <c r="E601" s="37">
        <v>11562.87</v>
      </c>
      <c r="F601" s="37">
        <v>11562.87</v>
      </c>
      <c r="G601" s="37">
        <v>11562.87</v>
      </c>
      <c r="H601" s="37">
        <v>11562.87</v>
      </c>
      <c r="I601" s="37">
        <v>11562.87</v>
      </c>
      <c r="J601" s="37">
        <v>11562.87</v>
      </c>
      <c r="K601" s="37">
        <v>11562.87</v>
      </c>
      <c r="L601" s="126">
        <v>11562.87</v>
      </c>
      <c r="M601" s="126">
        <v>4876.1899999999996</v>
      </c>
      <c r="N601" s="126">
        <v>4128.17</v>
      </c>
      <c r="O601" s="126">
        <v>4218.17</v>
      </c>
      <c r="P601" s="126">
        <v>4218.17</v>
      </c>
      <c r="Q601" s="126">
        <v>4218.17</v>
      </c>
      <c r="R601" s="126">
        <v>4218.17</v>
      </c>
      <c r="S601" s="37">
        <v>4218.17</v>
      </c>
    </row>
    <row r="602" spans="2:19">
      <c r="B602" s="6">
        <v>1993</v>
      </c>
      <c r="C602" s="37">
        <v>6073.6486800000002</v>
      </c>
      <c r="D602" s="37">
        <v>3385.1892539999994</v>
      </c>
      <c r="E602" s="37"/>
      <c r="F602" s="37"/>
      <c r="G602" s="37"/>
      <c r="H602" s="37"/>
      <c r="I602" s="37"/>
      <c r="J602" s="37"/>
      <c r="K602" s="37"/>
      <c r="L602" s="37"/>
      <c r="M602" s="37"/>
      <c r="N602" s="37"/>
      <c r="O602" s="37"/>
      <c r="P602" s="37"/>
      <c r="Q602" s="37"/>
      <c r="R602" s="37"/>
      <c r="S602" s="37"/>
    </row>
    <row r="603" spans="2:19">
      <c r="B603" s="6">
        <v>1992</v>
      </c>
      <c r="C603" s="37">
        <v>8582.3372400000007</v>
      </c>
      <c r="D603" s="37">
        <v>7067.7674519999991</v>
      </c>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77194.609120000008</v>
      </c>
      <c r="D666" s="8">
        <f>SUM(D588:D665)</f>
        <v>64286.040575999999</v>
      </c>
      <c r="E666" s="8">
        <f>SUM(E587:E665)</f>
        <v>78204.11779199999</v>
      </c>
      <c r="F666" s="8">
        <f>SUM(F586:F665)</f>
        <v>82421.927819999997</v>
      </c>
      <c r="G666" s="8">
        <f>SUM(G585:G665)</f>
        <v>88063.662269999986</v>
      </c>
      <c r="H666" s="8">
        <f>SUM(H579:H665)</f>
        <v>97278.176680000004</v>
      </c>
      <c r="I666" s="8">
        <f>SUM(I579:I665)</f>
        <v>100965.02139700002</v>
      </c>
      <c r="J666" s="8">
        <f t="shared" ref="J666" si="10">SUM(J579:J665)</f>
        <v>101426.31679700001</v>
      </c>
      <c r="K666" s="8">
        <f>SUM(K579:K665)</f>
        <v>114115.32323199997</v>
      </c>
      <c r="L666" s="8">
        <f t="shared" ref="L666" si="11">SUM(L579:L665)</f>
        <v>132812.880688</v>
      </c>
      <c r="M666" s="8">
        <f>SUM(M579:M665)</f>
        <v>143084.78459600001</v>
      </c>
      <c r="N666" s="11">
        <f>SUM(N574:N665)</f>
        <v>149599.20176999999</v>
      </c>
      <c r="O666" s="11">
        <f>SUM(O574:O665)</f>
        <v>152582.94660600001</v>
      </c>
      <c r="P666" s="11">
        <f>SUM(P574:P665)</f>
        <v>180488.77292800002</v>
      </c>
      <c r="Q666" s="11">
        <f>SUM(Q574:Q665)</f>
        <v>191760.11143200003</v>
      </c>
      <c r="R666" s="11">
        <f>SUM(R573:R665)</f>
        <v>194173.63313000006</v>
      </c>
      <c r="S666" s="11">
        <f>SUM(S573:S665)</f>
        <v>207661.30253000004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2">SUM(J674:J760)</f>
        <v>0</v>
      </c>
      <c r="K761" s="8">
        <f>SUM(K674:K760)</f>
        <v>0</v>
      </c>
      <c r="L761" s="8">
        <f t="shared" ref="L761" si="13">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178511.08068999997</v>
      </c>
    </row>
    <row r="764" spans="1:19">
      <c r="A764" s="38"/>
      <c r="B764" s="6">
        <v>2021</v>
      </c>
      <c r="C764" s="36"/>
      <c r="D764" s="36"/>
      <c r="E764" s="36"/>
      <c r="F764" s="36"/>
      <c r="G764" s="36"/>
      <c r="H764" s="36"/>
      <c r="I764" s="36"/>
      <c r="J764" s="36"/>
      <c r="K764" s="36"/>
      <c r="L764" s="36"/>
      <c r="M764" s="36"/>
      <c r="N764" s="36"/>
      <c r="O764" s="36"/>
      <c r="P764" s="36"/>
      <c r="Q764" s="36"/>
      <c r="R764" s="37">
        <v>38228.079414999993</v>
      </c>
      <c r="S764" s="37">
        <v>36280.055890000003</v>
      </c>
    </row>
    <row r="765" spans="1:19">
      <c r="B765" s="6">
        <v>2020</v>
      </c>
      <c r="C765" s="36"/>
      <c r="D765" s="36"/>
      <c r="E765" s="36"/>
      <c r="F765" s="36"/>
      <c r="G765" s="36"/>
      <c r="H765" s="36"/>
      <c r="I765" s="36"/>
      <c r="J765" s="36"/>
      <c r="K765" s="36"/>
      <c r="L765" s="36"/>
      <c r="M765" s="36"/>
      <c r="N765" s="36"/>
      <c r="O765" s="36"/>
      <c r="P765" s="36"/>
      <c r="Q765" s="37">
        <v>55653.854749999999</v>
      </c>
      <c r="R765" s="37">
        <v>55549.861249999987</v>
      </c>
      <c r="S765" s="37">
        <v>41972.317499999997</v>
      </c>
    </row>
    <row r="766" spans="1:19">
      <c r="A766" s="40"/>
      <c r="B766" s="6">
        <v>2019</v>
      </c>
      <c r="C766" s="36"/>
      <c r="D766" s="36"/>
      <c r="E766" s="36"/>
      <c r="F766" s="36"/>
      <c r="G766" s="36"/>
      <c r="H766" s="36"/>
      <c r="I766" s="36"/>
      <c r="J766" s="36"/>
      <c r="K766" s="36"/>
      <c r="L766" s="36"/>
      <c r="M766" s="36"/>
      <c r="N766" s="36"/>
      <c r="O766" s="36"/>
      <c r="P766" s="37">
        <v>35765.435151999998</v>
      </c>
      <c r="Q766" s="37">
        <v>34017.420697000001</v>
      </c>
      <c r="R766" s="37">
        <v>32661.921034999996</v>
      </c>
      <c r="S766" s="37">
        <v>30878.508809999999</v>
      </c>
    </row>
    <row r="767" spans="1:19">
      <c r="A767" s="40"/>
      <c r="B767" s="6">
        <v>2018</v>
      </c>
      <c r="C767" s="36"/>
      <c r="D767" s="36"/>
      <c r="E767" s="36"/>
      <c r="F767" s="36"/>
      <c r="G767" s="36"/>
      <c r="H767" s="36"/>
      <c r="I767" s="36"/>
      <c r="J767" s="36"/>
      <c r="K767" s="36"/>
      <c r="L767" s="36"/>
      <c r="M767" s="36"/>
      <c r="N767" s="36"/>
      <c r="O767" s="37">
        <v>42491.331765999996</v>
      </c>
      <c r="P767" s="37">
        <v>61992.539343999997</v>
      </c>
      <c r="Q767" s="37">
        <v>58962.690708999995</v>
      </c>
      <c r="R767" s="37">
        <v>58852.514394999991</v>
      </c>
      <c r="S767" s="37">
        <v>53260.009830000003</v>
      </c>
    </row>
    <row r="768" spans="1:19">
      <c r="A768" s="40"/>
      <c r="B768" s="6">
        <v>2017</v>
      </c>
      <c r="C768" s="36"/>
      <c r="D768" s="36"/>
      <c r="E768" s="36"/>
      <c r="F768" s="36"/>
      <c r="G768" s="36"/>
      <c r="H768" s="36"/>
      <c r="I768" s="36"/>
      <c r="J768" s="36"/>
      <c r="K768" s="36"/>
      <c r="L768" s="36"/>
      <c r="M768" s="36"/>
      <c r="N768" s="37">
        <v>13801.342285999997</v>
      </c>
      <c r="O768" s="37">
        <v>13927.739228</v>
      </c>
      <c r="P768" s="37">
        <v>20319.813151999999</v>
      </c>
      <c r="Q768" s="37">
        <v>19326.694321999999</v>
      </c>
      <c r="R768" s="37">
        <v>16426.8429</v>
      </c>
      <c r="S768" s="37">
        <v>3793.7145300000002</v>
      </c>
    </row>
    <row r="769" spans="2:19">
      <c r="B769" s="6">
        <v>2016</v>
      </c>
      <c r="C769" s="36"/>
      <c r="D769" s="36"/>
      <c r="E769" s="36"/>
      <c r="F769" s="36"/>
      <c r="G769" s="36"/>
      <c r="H769" s="36"/>
      <c r="I769" s="36"/>
      <c r="J769" s="36"/>
      <c r="K769" s="36"/>
      <c r="L769" s="36"/>
      <c r="M769" s="37">
        <v>63472.159290000003</v>
      </c>
      <c r="N769" s="37">
        <v>63305.340734999998</v>
      </c>
      <c r="O769" s="37">
        <v>63694.584029999998</v>
      </c>
      <c r="P769" s="37">
        <v>83379.173519999997</v>
      </c>
      <c r="Q769" s="37">
        <v>78832.920164999989</v>
      </c>
      <c r="R769" s="37">
        <v>75578.085089999993</v>
      </c>
      <c r="S769" s="37">
        <v>22807.812900000001</v>
      </c>
    </row>
    <row r="770" spans="2:19">
      <c r="B770" s="6">
        <v>2015</v>
      </c>
      <c r="C770" s="36"/>
      <c r="D770" s="36"/>
      <c r="E770" s="36"/>
      <c r="F770" s="36"/>
      <c r="G770" s="36"/>
      <c r="H770" s="36"/>
      <c r="I770" s="36"/>
      <c r="J770" s="36"/>
      <c r="K770" s="36"/>
      <c r="L770" s="37">
        <v>12820.342752</v>
      </c>
      <c r="M770" s="37">
        <v>12547.801452</v>
      </c>
      <c r="N770" s="37">
        <v>12498.744018000001</v>
      </c>
      <c r="O770" s="37">
        <v>12381.927064</v>
      </c>
      <c r="P770" s="37">
        <v>17620.680895999998</v>
      </c>
      <c r="Q770" s="37">
        <v>12745.004869999999</v>
      </c>
      <c r="R770" s="37">
        <v>9903.0493749999987</v>
      </c>
      <c r="S770" s="37">
        <v>9362.3212500000009</v>
      </c>
    </row>
    <row r="771" spans="2:19">
      <c r="B771" s="6">
        <v>2014</v>
      </c>
      <c r="C771" s="36"/>
      <c r="D771" s="36"/>
      <c r="E771" s="36"/>
      <c r="F771" s="36"/>
      <c r="G771" s="36"/>
      <c r="H771" s="36"/>
      <c r="I771" s="36"/>
      <c r="J771" s="36"/>
      <c r="K771" s="37">
        <v>24002.587919999998</v>
      </c>
      <c r="L771" s="37">
        <v>24250.037279999997</v>
      </c>
      <c r="M771" s="37">
        <v>23734.517779999998</v>
      </c>
      <c r="N771" s="37">
        <v>23641.724269999995</v>
      </c>
      <c r="O771" s="37">
        <v>22878.841960000002</v>
      </c>
      <c r="P771" s="37">
        <v>22878.841960000002</v>
      </c>
      <c r="Q771" s="37">
        <v>30073.070039999999</v>
      </c>
      <c r="R771" s="37">
        <v>28264.061699999995</v>
      </c>
      <c r="S771" s="37">
        <v>24968.308980000002</v>
      </c>
    </row>
    <row r="772" spans="2:19">
      <c r="B772" s="6">
        <v>2013</v>
      </c>
      <c r="C772" s="36"/>
      <c r="D772" s="36"/>
      <c r="E772" s="36"/>
      <c r="F772" s="36"/>
      <c r="G772" s="36"/>
      <c r="H772" s="36"/>
      <c r="I772" s="36"/>
      <c r="J772" s="37">
        <v>14674.413688999999</v>
      </c>
      <c r="K772" s="37">
        <v>14642.964024000001</v>
      </c>
      <c r="L772" s="37">
        <v>14793.922416000001</v>
      </c>
      <c r="M772" s="37">
        <v>14479.425766</v>
      </c>
      <c r="N772" s="37">
        <v>14422.816369</v>
      </c>
      <c r="O772" s="37">
        <v>14554.904962000002</v>
      </c>
      <c r="P772" s="37">
        <v>14554.904962000002</v>
      </c>
      <c r="Q772" s="37">
        <v>18487.955434</v>
      </c>
      <c r="R772" s="37">
        <v>16076.296025</v>
      </c>
      <c r="S772" s="37">
        <v>10932.255150000001</v>
      </c>
    </row>
    <row r="773" spans="2:19">
      <c r="B773" s="6">
        <v>2012</v>
      </c>
      <c r="C773" s="36"/>
      <c r="D773" s="36"/>
      <c r="E773" s="36"/>
      <c r="F773" s="36"/>
      <c r="G773" s="36"/>
      <c r="H773" s="36"/>
      <c r="I773" s="37">
        <v>13841.738444999999</v>
      </c>
      <c r="J773" s="37">
        <v>13272.821945</v>
      </c>
      <c r="K773" s="37">
        <v>13244.376120000003</v>
      </c>
      <c r="L773" s="37">
        <v>13203.420048</v>
      </c>
      <c r="M773" s="37">
        <v>12687.993252</v>
      </c>
      <c r="N773" s="37">
        <v>12229.087217999999</v>
      </c>
      <c r="O773" s="37">
        <v>12341.084964000001</v>
      </c>
      <c r="P773" s="37">
        <v>18004.970976000001</v>
      </c>
      <c r="Q773" s="37">
        <v>15651.553905000001</v>
      </c>
      <c r="R773" s="37">
        <v>10248.647729999999</v>
      </c>
      <c r="S773" s="37">
        <v>9482.8091999999997</v>
      </c>
    </row>
    <row r="774" spans="2:19">
      <c r="B774" s="6">
        <v>2011</v>
      </c>
      <c r="C774" s="36"/>
      <c r="D774" s="36"/>
      <c r="E774" s="36"/>
      <c r="F774" s="36"/>
      <c r="G774" s="36"/>
      <c r="H774" s="37">
        <v>11150.935319999999</v>
      </c>
      <c r="I774" s="37">
        <v>11447.352588</v>
      </c>
      <c r="J774" s="37">
        <v>10841.271359</v>
      </c>
      <c r="K774" s="37">
        <v>10818.036744000001</v>
      </c>
      <c r="L774" s="37">
        <v>10822.067088000002</v>
      </c>
      <c r="M774" s="37">
        <v>10592.006137999999</v>
      </c>
      <c r="N774" s="37">
        <v>10263.176789000001</v>
      </c>
      <c r="O774" s="37">
        <v>9356.1267799999987</v>
      </c>
      <c r="P774" s="37">
        <v>13650.079519999998</v>
      </c>
      <c r="Q774" s="37">
        <v>9435.093225999999</v>
      </c>
      <c r="R774" s="37">
        <v>3464.6049999999996</v>
      </c>
      <c r="S774" s="37">
        <v>3275.43</v>
      </c>
    </row>
    <row r="775" spans="2:19">
      <c r="B775" s="6">
        <v>2010</v>
      </c>
      <c r="C775" s="36"/>
      <c r="D775" s="36"/>
      <c r="E775" s="36"/>
      <c r="F775" s="36"/>
      <c r="G775" s="37">
        <v>21714.467850000001</v>
      </c>
      <c r="H775" s="37">
        <v>21178.308150000001</v>
      </c>
      <c r="I775" s="37">
        <v>21741.275834999997</v>
      </c>
      <c r="J775" s="37">
        <v>20847.676334999996</v>
      </c>
      <c r="K775" s="37">
        <v>20593.476360000001</v>
      </c>
      <c r="L775" s="37">
        <v>22538.0988</v>
      </c>
      <c r="M775" s="37">
        <v>20594.649632000001</v>
      </c>
      <c r="N775" s="37">
        <v>17344.550090000001</v>
      </c>
      <c r="O775" s="37">
        <v>5197.4754000000003</v>
      </c>
      <c r="P775" s="37">
        <v>7582.8335999999999</v>
      </c>
      <c r="Q775" s="37">
        <v>6721.1078609999995</v>
      </c>
      <c r="R775" s="37">
        <v>4326.7499999999991</v>
      </c>
      <c r="S775" s="37">
        <v>4090.5</v>
      </c>
    </row>
    <row r="776" spans="2:19">
      <c r="B776" s="6">
        <v>2009</v>
      </c>
      <c r="C776" s="36"/>
      <c r="D776" s="36"/>
      <c r="E776" s="36"/>
      <c r="F776" s="37">
        <v>6123.4877200000001</v>
      </c>
      <c r="G776" s="37">
        <v>9811.1104200000009</v>
      </c>
      <c r="H776" s="37">
        <v>9568.8607799999991</v>
      </c>
      <c r="I776" s="37">
        <v>9823.2229019999995</v>
      </c>
      <c r="J776" s="37">
        <v>8702.2043169999979</v>
      </c>
      <c r="K776" s="37">
        <v>8683.5540720000008</v>
      </c>
      <c r="L776" s="37">
        <v>5328.3360480000001</v>
      </c>
      <c r="M776" s="37">
        <v>5215.0635980000006</v>
      </c>
      <c r="N776" s="37">
        <v>5117.9438980000004</v>
      </c>
      <c r="O776" s="37">
        <v>1580.3694400000002</v>
      </c>
      <c r="P776" s="37">
        <v>2305.6729599999999</v>
      </c>
      <c r="Q776" s="37">
        <v>2192.9845599999999</v>
      </c>
      <c r="R776" s="37">
        <v>2188.8867999999998</v>
      </c>
      <c r="S776" s="37">
        <v>2069.3688000000002</v>
      </c>
    </row>
    <row r="777" spans="2:19">
      <c r="B777" s="6">
        <v>2008</v>
      </c>
      <c r="C777" s="36"/>
      <c r="D777" s="36"/>
      <c r="E777" s="37">
        <v>8309.8849600000012</v>
      </c>
      <c r="F777" s="37">
        <v>8295.9422000000013</v>
      </c>
      <c r="G777" s="37">
        <v>8470.2267000000011</v>
      </c>
      <c r="H777" s="37">
        <v>8261.0853000000006</v>
      </c>
      <c r="I777" s="37">
        <v>8480.6837699999996</v>
      </c>
      <c r="J777" s="37">
        <v>7492.1565390000005</v>
      </c>
      <c r="K777" s="37">
        <v>7476.0996240000004</v>
      </c>
      <c r="L777" s="37">
        <v>7420.5505920000005</v>
      </c>
      <c r="M777" s="37">
        <v>6782.101756</v>
      </c>
      <c r="N777" s="37">
        <v>6755.5861540000005</v>
      </c>
      <c r="O777" s="37">
        <v>0</v>
      </c>
      <c r="P777" s="37">
        <v>0</v>
      </c>
      <c r="Q777" s="37">
        <v>0</v>
      </c>
      <c r="R777" s="37">
        <v>0</v>
      </c>
      <c r="S777" s="37">
        <v>0</v>
      </c>
    </row>
    <row r="778" spans="2:19">
      <c r="B778" s="6">
        <v>2007</v>
      </c>
      <c r="C778" s="36"/>
      <c r="D778" s="37">
        <v>4094.0297220000002</v>
      </c>
      <c r="E778" s="37">
        <v>4181.7338720000007</v>
      </c>
      <c r="F778" s="37">
        <v>4174.7175400000006</v>
      </c>
      <c r="G778" s="37">
        <v>4262.4216900000001</v>
      </c>
      <c r="H778" s="37">
        <v>4157.1767100000006</v>
      </c>
      <c r="I778" s="37">
        <v>4267.6839390000005</v>
      </c>
      <c r="J778" s="37">
        <v>1598.363963</v>
      </c>
      <c r="K778" s="37">
        <v>1594.938408</v>
      </c>
      <c r="L778" s="37">
        <v>1611.3810719999999</v>
      </c>
      <c r="M778" s="37">
        <v>1182.843566</v>
      </c>
      <c r="N778" s="37">
        <v>1178.219069</v>
      </c>
      <c r="O778" s="37">
        <v>0</v>
      </c>
      <c r="P778" s="37">
        <v>0</v>
      </c>
      <c r="Q778" s="37">
        <v>0</v>
      </c>
      <c r="R778" s="37">
        <v>0</v>
      </c>
      <c r="S778" s="37">
        <v>0</v>
      </c>
    </row>
    <row r="779" spans="2:19">
      <c r="B779" s="6">
        <v>2006</v>
      </c>
      <c r="C779" s="37">
        <v>9450.7595999999994</v>
      </c>
      <c r="D779" s="37">
        <v>9674.5933799999984</v>
      </c>
      <c r="E779" s="37">
        <v>9793.8772799999988</v>
      </c>
      <c r="F779" s="37">
        <v>9777.4445999999989</v>
      </c>
      <c r="G779" s="37">
        <v>9982.8531000000003</v>
      </c>
      <c r="H779" s="37">
        <v>9736.3629000000001</v>
      </c>
      <c r="I779" s="37">
        <v>9995.1776099999988</v>
      </c>
      <c r="J779" s="37">
        <v>693.12263499999983</v>
      </c>
      <c r="K779" s="37">
        <v>691.63715999999999</v>
      </c>
      <c r="L779" s="37">
        <v>698.76743999999997</v>
      </c>
      <c r="M779" s="37">
        <v>231.10928999999999</v>
      </c>
      <c r="N779" s="37">
        <v>0</v>
      </c>
      <c r="O779" s="37">
        <v>0</v>
      </c>
      <c r="P779" s="37">
        <v>0</v>
      </c>
      <c r="Q779" s="37">
        <v>0</v>
      </c>
      <c r="R779" s="37">
        <v>0</v>
      </c>
      <c r="S779" s="37">
        <v>0</v>
      </c>
    </row>
    <row r="780" spans="2:19">
      <c r="B780" s="6">
        <v>2005</v>
      </c>
      <c r="C780" s="37">
        <v>6087.58176</v>
      </c>
      <c r="D780" s="37">
        <v>6231.7613279999987</v>
      </c>
      <c r="E780" s="37">
        <v>5740.6529279999995</v>
      </c>
      <c r="F780" s="37">
        <v>5731.0209599999998</v>
      </c>
      <c r="G780" s="37">
        <v>5851.4205599999996</v>
      </c>
      <c r="H780" s="37">
        <v>5706.9410399999997</v>
      </c>
      <c r="I780" s="37">
        <v>4555.821696</v>
      </c>
      <c r="J780" s="37">
        <v>396.29271200000005</v>
      </c>
      <c r="K780" s="37">
        <v>395.44339200000002</v>
      </c>
      <c r="L780" s="37">
        <v>399.52012800000006</v>
      </c>
      <c r="M780" s="37">
        <v>240.3288</v>
      </c>
      <c r="N780" s="37">
        <v>239.38919999999999</v>
      </c>
      <c r="O780" s="37">
        <v>0</v>
      </c>
      <c r="P780" s="37">
        <v>0</v>
      </c>
      <c r="Q780" s="37">
        <v>0</v>
      </c>
      <c r="R780" s="37">
        <v>0</v>
      </c>
      <c r="S780" s="37">
        <v>0</v>
      </c>
    </row>
    <row r="781" spans="2:19">
      <c r="B781" s="6">
        <v>2004</v>
      </c>
      <c r="C781" s="37">
        <v>10748.898120000002</v>
      </c>
      <c r="D781" s="37">
        <v>11003.477286000001</v>
      </c>
      <c r="E781" s="37">
        <v>11190.755855999998</v>
      </c>
      <c r="F781" s="37">
        <v>11171.97942</v>
      </c>
      <c r="G781" s="37">
        <v>11406.684869999999</v>
      </c>
      <c r="H781" s="37">
        <v>11125.038329999999</v>
      </c>
      <c r="I781" s="37">
        <v>10602.792596999998</v>
      </c>
      <c r="J781" s="37">
        <v>6219.9879700000001</v>
      </c>
      <c r="K781" s="37">
        <v>6206.6575200000007</v>
      </c>
      <c r="L781" s="37">
        <v>6270.6436800000001</v>
      </c>
      <c r="M781" s="37">
        <v>5580.0249800000001</v>
      </c>
      <c r="N781" s="37">
        <v>2681.4571299999998</v>
      </c>
      <c r="O781" s="37">
        <v>0</v>
      </c>
      <c r="P781" s="37">
        <v>0</v>
      </c>
      <c r="Q781" s="37">
        <v>0</v>
      </c>
      <c r="R781" s="37">
        <v>0</v>
      </c>
      <c r="S781" s="37">
        <v>0</v>
      </c>
    </row>
    <row r="782" spans="2:19">
      <c r="B782" s="6">
        <v>2003</v>
      </c>
      <c r="C782" s="37">
        <v>15586.7526</v>
      </c>
      <c r="D782" s="37">
        <v>15955.91253</v>
      </c>
      <c r="E782" s="37">
        <v>15505.495472000002</v>
      </c>
      <c r="F782" s="37">
        <v>15479.479540000002</v>
      </c>
      <c r="G782" s="37">
        <v>15804.678690000002</v>
      </c>
      <c r="H782" s="37">
        <v>15414.439709999999</v>
      </c>
      <c r="I782" s="37">
        <v>15459.483939</v>
      </c>
      <c r="J782" s="37">
        <v>2847.8697699999993</v>
      </c>
      <c r="K782" s="37">
        <v>2583.59112</v>
      </c>
      <c r="L782" s="37">
        <v>2432.27376</v>
      </c>
      <c r="M782" s="37">
        <v>1958.8408599999998</v>
      </c>
      <c r="N782" s="37">
        <v>1265.5754899999999</v>
      </c>
      <c r="O782" s="37">
        <v>1277.1660200000001</v>
      </c>
      <c r="P782" s="37">
        <v>0</v>
      </c>
      <c r="Q782" s="37">
        <v>0</v>
      </c>
      <c r="R782" s="37">
        <v>0</v>
      </c>
      <c r="S782" s="37">
        <v>0</v>
      </c>
    </row>
    <row r="783" spans="2:19">
      <c r="B783" s="6">
        <v>2002</v>
      </c>
      <c r="C783" s="37">
        <v>21212.87832</v>
      </c>
      <c r="D783" s="37">
        <v>21715.288596000002</v>
      </c>
      <c r="E783" s="37">
        <v>20771.184079999999</v>
      </c>
      <c r="F783" s="37">
        <v>20736.3331</v>
      </c>
      <c r="G783" s="37">
        <v>21171.970350000003</v>
      </c>
      <c r="H783" s="37">
        <v>20649.20565</v>
      </c>
      <c r="I783" s="37">
        <v>21198.108584999994</v>
      </c>
      <c r="J783" s="37">
        <v>9206.9255369999992</v>
      </c>
      <c r="K783" s="37">
        <v>8984.5528320000012</v>
      </c>
      <c r="L783" s="37">
        <v>15882.143424</v>
      </c>
      <c r="M783" s="37">
        <v>15544.512823999999</v>
      </c>
      <c r="N783" s="37">
        <v>7252.2270239999998</v>
      </c>
      <c r="O783" s="37">
        <v>7318.6451520000001</v>
      </c>
      <c r="P783" s="37">
        <v>10677.504768000001</v>
      </c>
      <c r="Q783" s="37">
        <v>10155.648048000001</v>
      </c>
      <c r="R783" s="37">
        <v>9272.9239400000006</v>
      </c>
      <c r="S783" s="37">
        <v>8766.6020399999998</v>
      </c>
    </row>
    <row r="784" spans="2:19">
      <c r="B784" s="6">
        <v>2001</v>
      </c>
      <c r="C784" s="37">
        <v>7317.93588</v>
      </c>
      <c r="D784" s="37">
        <v>7491.2554140000002</v>
      </c>
      <c r="E784" s="37">
        <v>5846.028112</v>
      </c>
      <c r="F784" s="37">
        <v>5836.2193399999996</v>
      </c>
      <c r="G784" s="37">
        <v>5958.82899</v>
      </c>
      <c r="H784" s="37">
        <v>5811.6974100000007</v>
      </c>
      <c r="I784" s="37">
        <v>5966.1855689999993</v>
      </c>
      <c r="J784" s="37">
        <v>0</v>
      </c>
      <c r="K784" s="37">
        <v>0</v>
      </c>
      <c r="L784" s="37">
        <v>0</v>
      </c>
      <c r="M784" s="37">
        <v>0</v>
      </c>
      <c r="N784" s="37">
        <v>0</v>
      </c>
      <c r="O784" s="37">
        <v>0</v>
      </c>
      <c r="P784" s="37">
        <v>0</v>
      </c>
      <c r="Q784" s="37">
        <v>0</v>
      </c>
      <c r="R784" s="37">
        <v>0</v>
      </c>
      <c r="S784" s="37">
        <v>0</v>
      </c>
    </row>
    <row r="785" spans="2:19">
      <c r="B785" s="6">
        <v>2000</v>
      </c>
      <c r="C785" s="37">
        <v>8903.98596</v>
      </c>
      <c r="D785" s="37">
        <v>9114.8698380000005</v>
      </c>
      <c r="E785" s="37">
        <v>2138.2954239999999</v>
      </c>
      <c r="F785" s="37">
        <v>2134.70768</v>
      </c>
      <c r="G785" s="37">
        <v>2179.5544800000002</v>
      </c>
      <c r="H785" s="37">
        <v>2125.7383199999999</v>
      </c>
      <c r="I785" s="37">
        <v>2182.2452880000001</v>
      </c>
      <c r="J785" s="37">
        <v>0</v>
      </c>
      <c r="K785" s="37">
        <v>0</v>
      </c>
      <c r="L785" s="37">
        <v>0</v>
      </c>
      <c r="M785" s="37">
        <v>0</v>
      </c>
      <c r="N785" s="37">
        <v>0</v>
      </c>
      <c r="O785" s="37">
        <v>0</v>
      </c>
      <c r="P785" s="37">
        <v>0</v>
      </c>
      <c r="Q785" s="37">
        <v>0</v>
      </c>
      <c r="R785" s="37">
        <v>0</v>
      </c>
      <c r="S785" s="37">
        <v>0</v>
      </c>
    </row>
    <row r="786" spans="2:19">
      <c r="B786" s="6">
        <v>1999</v>
      </c>
      <c r="C786" s="37">
        <v>15588.934560000002</v>
      </c>
      <c r="D786" s="37">
        <v>15958.146168000001</v>
      </c>
      <c r="E786" s="37">
        <v>8418.1018720000011</v>
      </c>
      <c r="F786" s="37">
        <v>8403.9775399999999</v>
      </c>
      <c r="G786" s="37">
        <v>8580.5316900000016</v>
      </c>
      <c r="H786" s="37">
        <v>8368.6667099999995</v>
      </c>
      <c r="I786" s="37">
        <v>8591.1249389999994</v>
      </c>
      <c r="J786" s="37">
        <v>0</v>
      </c>
      <c r="K786" s="37">
        <v>0</v>
      </c>
      <c r="L786" s="37">
        <v>0</v>
      </c>
      <c r="M786" s="37">
        <v>0</v>
      </c>
      <c r="N786" s="37">
        <v>0</v>
      </c>
      <c r="O786" s="37">
        <v>0</v>
      </c>
      <c r="P786" s="37">
        <v>0</v>
      </c>
      <c r="Q786" s="37">
        <v>0</v>
      </c>
      <c r="R786" s="37">
        <v>0</v>
      </c>
      <c r="S786" s="37">
        <v>0</v>
      </c>
    </row>
    <row r="787" spans="2:19">
      <c r="B787" s="6">
        <v>1998</v>
      </c>
      <c r="C787" s="37">
        <v>53449.825680000002</v>
      </c>
      <c r="D787" s="37">
        <v>54715.742603999999</v>
      </c>
      <c r="E787" s="37">
        <v>45223.192640000001</v>
      </c>
      <c r="F787" s="37">
        <v>45147.314800000007</v>
      </c>
      <c r="G787" s="37">
        <v>46095.787800000006</v>
      </c>
      <c r="H787" s="37">
        <v>44957.620199999998</v>
      </c>
      <c r="I787" s="37">
        <v>46152.696179999999</v>
      </c>
      <c r="J787" s="37">
        <v>39071.889503999999</v>
      </c>
      <c r="K787" s="37">
        <v>38988.152064000002</v>
      </c>
      <c r="L787" s="37">
        <v>32585.125440000003</v>
      </c>
      <c r="M787" s="37">
        <v>31892.41444</v>
      </c>
      <c r="N787" s="37">
        <v>31489.048997999998</v>
      </c>
      <c r="O787" s="37">
        <v>31777.435404</v>
      </c>
      <c r="P787" s="37">
        <v>46361.547935999995</v>
      </c>
      <c r="Q787" s="37">
        <v>44095.654745999993</v>
      </c>
      <c r="R787" s="37">
        <v>44013.258629999989</v>
      </c>
      <c r="S787" s="37">
        <v>41610.038579999993</v>
      </c>
    </row>
    <row r="788" spans="2:19">
      <c r="B788" s="6">
        <v>1997</v>
      </c>
      <c r="C788" s="37">
        <v>14997.899279999998</v>
      </c>
      <c r="D788" s="37">
        <v>15353.112684</v>
      </c>
      <c r="E788" s="37">
        <v>36.568176000000001</v>
      </c>
      <c r="F788" s="37">
        <v>36.506819999999998</v>
      </c>
      <c r="G788" s="37">
        <v>37.273769999999999</v>
      </c>
      <c r="H788" s="37">
        <v>36.353429999999996</v>
      </c>
      <c r="I788" s="37">
        <v>37.319786999999991</v>
      </c>
      <c r="J788" s="37">
        <v>0</v>
      </c>
      <c r="K788" s="37">
        <v>0</v>
      </c>
      <c r="L788" s="37">
        <v>0</v>
      </c>
      <c r="M788" s="37">
        <v>0</v>
      </c>
      <c r="N788" s="37">
        <v>0</v>
      </c>
      <c r="O788" s="37">
        <v>0</v>
      </c>
      <c r="P788" s="37">
        <v>0</v>
      </c>
      <c r="Q788" s="37">
        <v>0</v>
      </c>
      <c r="R788" s="37">
        <v>0</v>
      </c>
      <c r="S788" s="37">
        <v>0</v>
      </c>
    </row>
    <row r="789" spans="2:19">
      <c r="B789" s="6">
        <v>1996</v>
      </c>
      <c r="C789" s="37">
        <v>6299.1064800000004</v>
      </c>
      <c r="D789" s="37">
        <v>6448.2958440000002</v>
      </c>
      <c r="E789" s="37">
        <v>831.54635200000007</v>
      </c>
      <c r="F789" s="37">
        <v>830.15114000000005</v>
      </c>
      <c r="G789" s="37">
        <v>847.59128999999996</v>
      </c>
      <c r="H789" s="37">
        <v>826.66310999999996</v>
      </c>
      <c r="I789" s="37">
        <v>848.637699</v>
      </c>
      <c r="J789" s="37">
        <v>0</v>
      </c>
      <c r="K789" s="37">
        <v>0</v>
      </c>
      <c r="L789" s="37">
        <v>0</v>
      </c>
      <c r="M789" s="37">
        <v>0</v>
      </c>
      <c r="N789" s="37">
        <v>0</v>
      </c>
      <c r="O789" s="37">
        <v>0</v>
      </c>
      <c r="P789" s="37">
        <v>0</v>
      </c>
      <c r="Q789" s="37">
        <v>0</v>
      </c>
      <c r="R789" s="37">
        <v>0</v>
      </c>
      <c r="S789" s="37">
        <v>0</v>
      </c>
    </row>
    <row r="790" spans="2:19">
      <c r="B790" s="6">
        <v>1995</v>
      </c>
      <c r="C790" s="37">
        <v>23099.363999999998</v>
      </c>
      <c r="D790" s="37">
        <v>23646.4542</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768.34176000000002</v>
      </c>
      <c r="D791" s="37">
        <v>786.53932799999995</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193512.26400000002</v>
      </c>
      <c r="D856" s="8">
        <f>SUM(D778:D855)</f>
        <v>202189.47892200004</v>
      </c>
      <c r="E856" s="8">
        <f>SUM(E777:E855)</f>
        <v>137987.31702400002</v>
      </c>
      <c r="F856" s="8">
        <f>SUM(F776:F855)</f>
        <v>143879.28240000005</v>
      </c>
      <c r="G856" s="8">
        <f>SUM(G775:G855)</f>
        <v>172175.40225000001</v>
      </c>
      <c r="H856" s="8">
        <f>SUM(H769:H855)</f>
        <v>179075.09307</v>
      </c>
      <c r="I856" s="8">
        <f>SUM(I769:I855)</f>
        <v>195191.55136799999</v>
      </c>
      <c r="J856" s="8">
        <f t="shared" ref="J856" si="14">SUM(J769:J855)</f>
        <v>135864.99627500001</v>
      </c>
      <c r="K856" s="8">
        <f>SUM(K769:K855)</f>
        <v>158906.06736000002</v>
      </c>
      <c r="L856" s="8">
        <f t="shared" ref="L856" si="15">SUM(L769:L855)</f>
        <v>171056.62996799999</v>
      </c>
      <c r="M856" s="8">
        <f>SUM(M769:M855)</f>
        <v>226735.79342399994</v>
      </c>
      <c r="N856" s="11">
        <f>SUM(N764:N855)</f>
        <v>223486.22873799998</v>
      </c>
      <c r="O856" s="11">
        <f>SUM(O764:O855)</f>
        <v>238777.63217</v>
      </c>
      <c r="P856" s="11">
        <f>SUM(P764:P855)</f>
        <v>355093.99874599994</v>
      </c>
      <c r="Q856" s="11">
        <f>SUM(Q764:Q855)</f>
        <v>396351.65333300002</v>
      </c>
      <c r="R856" s="11">
        <f>SUM(R763:R855)</f>
        <v>405055.78328499995</v>
      </c>
      <c r="S856" s="11">
        <f>SUM(S763:S855)</f>
        <v>482061.13415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72008.722649999996</v>
      </c>
    </row>
    <row r="859" spans="1:19">
      <c r="A859" s="38"/>
      <c r="B859" s="6">
        <v>2021</v>
      </c>
      <c r="C859" s="36"/>
      <c r="D859" s="36"/>
      <c r="E859" s="36"/>
      <c r="F859" s="36"/>
      <c r="G859" s="36"/>
      <c r="H859" s="36"/>
      <c r="I859" s="36"/>
      <c r="J859" s="36"/>
      <c r="K859" s="36"/>
      <c r="L859" s="36"/>
      <c r="M859" s="36"/>
      <c r="N859" s="36"/>
      <c r="O859" s="36"/>
      <c r="P859" s="36"/>
      <c r="Q859" s="36"/>
      <c r="R859" s="37">
        <v>123853.41696</v>
      </c>
      <c r="S859" s="37">
        <v>116046.97462000001</v>
      </c>
    </row>
    <row r="860" spans="1:19">
      <c r="B860" s="6">
        <v>2020</v>
      </c>
      <c r="C860" s="36"/>
      <c r="D860" s="36"/>
      <c r="E860" s="36"/>
      <c r="F860" s="36"/>
      <c r="G860" s="36"/>
      <c r="H860" s="36"/>
      <c r="I860" s="36"/>
      <c r="J860" s="36"/>
      <c r="K860" s="36"/>
      <c r="L860" s="36"/>
      <c r="M860" s="36"/>
      <c r="N860" s="36"/>
      <c r="O860" s="36"/>
      <c r="P860" s="36"/>
      <c r="Q860" s="37">
        <v>236681.83435699999</v>
      </c>
      <c r="R860" s="37">
        <v>236240.803835</v>
      </c>
      <c r="S860" s="37">
        <v>223377.41361000002</v>
      </c>
    </row>
    <row r="861" spans="1:19">
      <c r="A861" s="40"/>
      <c r="B861" s="6">
        <v>2019</v>
      </c>
      <c r="C861" s="36"/>
      <c r="D861" s="36"/>
      <c r="E861" s="36"/>
      <c r="F861" s="36"/>
      <c r="G861" s="36"/>
      <c r="H861" s="36"/>
      <c r="I861" s="36"/>
      <c r="J861" s="36"/>
      <c r="K861" s="36"/>
      <c r="L861" s="36"/>
      <c r="M861" s="36"/>
      <c r="N861" s="36"/>
      <c r="O861" s="36"/>
      <c r="P861" s="37">
        <v>46402.843167999992</v>
      </c>
      <c r="Q861" s="37">
        <v>44134.931697999993</v>
      </c>
      <c r="R861" s="37">
        <v>44052.462189999998</v>
      </c>
      <c r="S861" s="37">
        <v>34217.541539999998</v>
      </c>
    </row>
    <row r="862" spans="1:19">
      <c r="A862" s="40"/>
      <c r="B862" s="6">
        <v>2018</v>
      </c>
      <c r="C862" s="36"/>
      <c r="D862" s="36"/>
      <c r="E862" s="36"/>
      <c r="F862" s="36"/>
      <c r="G862" s="36"/>
      <c r="H862" s="36"/>
      <c r="I862" s="36"/>
      <c r="J862" s="36"/>
      <c r="K862" s="36"/>
      <c r="L862" s="36"/>
      <c r="M862" s="36"/>
      <c r="N862" s="36"/>
      <c r="O862" s="37">
        <v>6774.6515200000003</v>
      </c>
      <c r="P862" s="37">
        <v>9883.8476799999989</v>
      </c>
      <c r="Q862" s="37">
        <v>9400.7804799999994</v>
      </c>
      <c r="R862" s="37">
        <v>8480.8562650000003</v>
      </c>
      <c r="S862" s="37">
        <v>8017.7829900000015</v>
      </c>
    </row>
    <row r="863" spans="1:19">
      <c r="A863" s="40"/>
      <c r="B863" s="6">
        <v>2017</v>
      </c>
      <c r="C863" s="36"/>
      <c r="D863" s="36"/>
      <c r="E863" s="36"/>
      <c r="F863" s="36"/>
      <c r="G863" s="36"/>
      <c r="H863" s="36"/>
      <c r="I863" s="36"/>
      <c r="J863" s="36"/>
      <c r="K863" s="36"/>
      <c r="L863" s="36"/>
      <c r="M863" s="36"/>
      <c r="N863" s="37">
        <v>30769.606489999998</v>
      </c>
      <c r="O863" s="37">
        <v>31051.404019999998</v>
      </c>
      <c r="P863" s="37">
        <v>45302.307679999991</v>
      </c>
      <c r="Q863" s="37">
        <v>43088.184229999992</v>
      </c>
      <c r="R863" s="37">
        <v>37080.15135</v>
      </c>
      <c r="S863" s="37">
        <v>35055.494100000004</v>
      </c>
    </row>
    <row r="864" spans="1:19">
      <c r="B864" s="6">
        <v>2016</v>
      </c>
      <c r="C864" s="36"/>
      <c r="D864" s="36"/>
      <c r="E864" s="36"/>
      <c r="F864" s="36"/>
      <c r="G864" s="36"/>
      <c r="H864" s="36"/>
      <c r="I864" s="36"/>
      <c r="J864" s="36"/>
      <c r="K864" s="36"/>
      <c r="L864" s="36"/>
      <c r="M864" s="37">
        <v>49143.570212000006</v>
      </c>
      <c r="N864" s="37">
        <v>48951.436358000006</v>
      </c>
      <c r="O864" s="37">
        <v>49399.748683999998</v>
      </c>
      <c r="P864" s="37">
        <v>72071.543455999999</v>
      </c>
      <c r="Q864" s="37">
        <v>68549.08946599999</v>
      </c>
      <c r="R864" s="37">
        <v>60360.107935</v>
      </c>
      <c r="S864" s="37">
        <v>57064.314210000004</v>
      </c>
    </row>
    <row r="865" spans="2:19">
      <c r="B865" s="6">
        <v>2015</v>
      </c>
      <c r="C865" s="36"/>
      <c r="D865" s="36"/>
      <c r="E865" s="36"/>
      <c r="F865" s="36"/>
      <c r="G865" s="36"/>
      <c r="H865" s="36"/>
      <c r="I865" s="36"/>
      <c r="J865" s="36"/>
      <c r="K865" s="36"/>
      <c r="L865" s="37">
        <v>38480.481648000001</v>
      </c>
      <c r="M865" s="37">
        <v>37662.444197999997</v>
      </c>
      <c r="N865" s="37">
        <v>37515.197457000002</v>
      </c>
      <c r="O865" s="37">
        <v>37858.773185999999</v>
      </c>
      <c r="P865" s="37">
        <v>55233.888623999992</v>
      </c>
      <c r="Q865" s="37">
        <v>52534.365038999997</v>
      </c>
      <c r="R865" s="37">
        <v>51109.301699999989</v>
      </c>
      <c r="S865" s="37">
        <v>48318.622199999998</v>
      </c>
    </row>
    <row r="866" spans="2:19">
      <c r="B866" s="6">
        <v>2014</v>
      </c>
      <c r="C866" s="36"/>
      <c r="D866" s="36"/>
      <c r="E866" s="36"/>
      <c r="F866" s="36"/>
      <c r="G866" s="36"/>
      <c r="H866" s="36"/>
      <c r="I866" s="36"/>
      <c r="J866" s="36"/>
      <c r="K866" s="37">
        <v>13245.516840000002</v>
      </c>
      <c r="L866" s="37">
        <v>13382.068560000002</v>
      </c>
      <c r="M866" s="37">
        <v>13097.58581</v>
      </c>
      <c r="N866" s="37">
        <v>13046.378915000001</v>
      </c>
      <c r="O866" s="37">
        <v>11486.129070000001</v>
      </c>
      <c r="P866" s="37">
        <v>16757.636880000002</v>
      </c>
      <c r="Q866" s="37">
        <v>15938.617305</v>
      </c>
      <c r="R866" s="37">
        <v>10511.951299999999</v>
      </c>
      <c r="S866" s="37">
        <v>9937.9758000000002</v>
      </c>
    </row>
    <row r="867" spans="2:19">
      <c r="B867" s="6">
        <v>2013</v>
      </c>
      <c r="C867" s="36"/>
      <c r="D867" s="36"/>
      <c r="E867" s="36"/>
      <c r="F867" s="36"/>
      <c r="G867" s="36"/>
      <c r="H867" s="36"/>
      <c r="I867" s="36"/>
      <c r="J867" s="37">
        <v>1911.2145969999997</v>
      </c>
      <c r="K867" s="37">
        <v>1907.1185520000001</v>
      </c>
      <c r="L867" s="37">
        <v>1926.7795679999999</v>
      </c>
      <c r="M867" s="37">
        <v>1885.8191180000001</v>
      </c>
      <c r="N867" s="37">
        <v>1376.3709570000001</v>
      </c>
      <c r="O867" s="37">
        <v>1388.9761859999999</v>
      </c>
      <c r="P867" s="37">
        <v>2026.4406239999996</v>
      </c>
      <c r="Q867" s="37">
        <v>1927.399539</v>
      </c>
      <c r="R867" s="37">
        <v>1923.7980449999998</v>
      </c>
      <c r="S867" s="37">
        <v>1818.7544699999999</v>
      </c>
    </row>
    <row r="868" spans="2:19">
      <c r="B868" s="6">
        <v>2012</v>
      </c>
      <c r="C868" s="36"/>
      <c r="D868" s="36"/>
      <c r="E868" s="36"/>
      <c r="F868" s="36"/>
      <c r="G868" s="36"/>
      <c r="H868" s="36"/>
      <c r="I868" s="37">
        <v>41992.723583999999</v>
      </c>
      <c r="J868" s="37">
        <v>40266.758783999998</v>
      </c>
      <c r="K868" s="37">
        <v>40180.460544000001</v>
      </c>
      <c r="L868" s="37">
        <v>40594.692095999999</v>
      </c>
      <c r="M868" s="37">
        <v>39731.709695999998</v>
      </c>
      <c r="N868" s="37">
        <v>39576.372864000004</v>
      </c>
      <c r="O868" s="37">
        <v>39688.624222000006</v>
      </c>
      <c r="P868" s="37">
        <v>57903.541648000006</v>
      </c>
      <c r="Q868" s="37">
        <v>55073.540353000004</v>
      </c>
      <c r="R868" s="37">
        <v>52129.949974999996</v>
      </c>
      <c r="S868" s="37">
        <v>27834.576870000001</v>
      </c>
    </row>
    <row r="869" spans="2:19">
      <c r="B869" s="6">
        <v>2011</v>
      </c>
      <c r="C869" s="36"/>
      <c r="D869" s="36"/>
      <c r="E869" s="36"/>
      <c r="F869" s="36"/>
      <c r="G869" s="36"/>
      <c r="H869" s="37">
        <v>40913.475900000005</v>
      </c>
      <c r="I869" s="37">
        <v>42001.049310000002</v>
      </c>
      <c r="J869" s="37">
        <v>40274.742310000001</v>
      </c>
      <c r="K869" s="37">
        <v>40188.426960000004</v>
      </c>
      <c r="L869" s="37">
        <v>40602.740640000004</v>
      </c>
      <c r="M869" s="37">
        <v>39739.587140000003</v>
      </c>
      <c r="N869" s="37">
        <v>34878.983510000005</v>
      </c>
      <c r="O869" s="37">
        <v>34761.877566000003</v>
      </c>
      <c r="P869" s="37">
        <v>50715.686543999997</v>
      </c>
      <c r="Q869" s="37">
        <v>48236.987408999994</v>
      </c>
      <c r="R869" s="37">
        <v>28106.79235</v>
      </c>
      <c r="S869" s="37">
        <v>23545.130099999998</v>
      </c>
    </row>
    <row r="870" spans="2:19">
      <c r="B870" s="6">
        <v>2010</v>
      </c>
      <c r="C870" s="36"/>
      <c r="D870" s="36"/>
      <c r="E870" s="36"/>
      <c r="F870" s="36"/>
      <c r="G870" s="37">
        <v>23907.992400000003</v>
      </c>
      <c r="H870" s="37">
        <v>23317.671600000001</v>
      </c>
      <c r="I870" s="37">
        <v>23937.508440000001</v>
      </c>
      <c r="J870" s="37">
        <v>19141.51844</v>
      </c>
      <c r="K870" s="37">
        <v>19100.495040000002</v>
      </c>
      <c r="L870" s="37">
        <v>19297.407360000001</v>
      </c>
      <c r="M870" s="37">
        <v>18403.753360000002</v>
      </c>
      <c r="N870" s="37">
        <v>12883.633240000001</v>
      </c>
      <c r="O870" s="37">
        <v>12863.01692</v>
      </c>
      <c r="P870" s="37">
        <v>18766.441279999999</v>
      </c>
      <c r="Q870" s="37">
        <v>17849.242580000002</v>
      </c>
      <c r="R870" s="37">
        <v>17630.640899999999</v>
      </c>
      <c r="S870" s="37">
        <v>16667.969400000002</v>
      </c>
    </row>
    <row r="871" spans="2:19">
      <c r="B871" s="6">
        <v>2009</v>
      </c>
      <c r="C871" s="36"/>
      <c r="D871" s="36"/>
      <c r="E871" s="36"/>
      <c r="F871" s="37">
        <v>1794.00116</v>
      </c>
      <c r="G871" s="37">
        <v>1831.6902600000001</v>
      </c>
      <c r="H871" s="37">
        <v>1786.4633399999998</v>
      </c>
      <c r="I871" s="37">
        <v>1833.9516059999996</v>
      </c>
      <c r="J871" s="37">
        <v>1110.5079999999998</v>
      </c>
      <c r="K871" s="37">
        <v>1108.1279999999999</v>
      </c>
      <c r="L871" s="37">
        <v>1119.5519999999999</v>
      </c>
      <c r="M871" s="37">
        <v>1095.752</v>
      </c>
      <c r="N871" s="37">
        <v>1091.4680000000001</v>
      </c>
      <c r="O871" s="37">
        <v>1101.4640000000002</v>
      </c>
      <c r="P871" s="37">
        <v>1606.9759999999997</v>
      </c>
      <c r="Q871" s="37">
        <v>1528.4360000000001</v>
      </c>
      <c r="R871" s="37">
        <v>1525.58</v>
      </c>
      <c r="S871" s="37">
        <v>1442.28</v>
      </c>
    </row>
    <row r="872" spans="2:19">
      <c r="B872" s="6">
        <v>2008</v>
      </c>
      <c r="C872" s="36"/>
      <c r="D872" s="36"/>
      <c r="E872" s="37">
        <v>8223.2837760000002</v>
      </c>
      <c r="F872" s="37">
        <v>8209.48632</v>
      </c>
      <c r="G872" s="37">
        <v>8381.9545200000011</v>
      </c>
      <c r="H872" s="37">
        <v>8174.9926799999994</v>
      </c>
      <c r="I872" s="37">
        <v>8392.3026119999995</v>
      </c>
      <c r="J872" s="37">
        <v>8047.366211999999</v>
      </c>
      <c r="K872" s="37">
        <v>8030.1193920000005</v>
      </c>
      <c r="L872" s="37">
        <v>8754.341567999998</v>
      </c>
      <c r="M872" s="37">
        <v>8568.2373680000001</v>
      </c>
      <c r="N872" s="37">
        <v>8534.7386119999992</v>
      </c>
      <c r="O872" s="37">
        <v>2378.2458959999999</v>
      </c>
      <c r="P872" s="37">
        <v>3469.7312639999996</v>
      </c>
      <c r="Q872" s="37">
        <v>3300.1502039999996</v>
      </c>
      <c r="R872" s="37">
        <v>995.31274999999994</v>
      </c>
      <c r="S872" s="37">
        <v>940.96650000000011</v>
      </c>
    </row>
    <row r="873" spans="2:19">
      <c r="B873" s="6">
        <v>2007</v>
      </c>
      <c r="C873" s="36"/>
      <c r="D873" s="37">
        <v>6964.1495220000006</v>
      </c>
      <c r="E873" s="37">
        <v>7113.3386720000008</v>
      </c>
      <c r="F873" s="37">
        <v>7101.4035400000002</v>
      </c>
      <c r="G873" s="37">
        <v>7250.5926900000013</v>
      </c>
      <c r="H873" s="37">
        <v>7071.5657099999999</v>
      </c>
      <c r="I873" s="37">
        <v>7259.5440390000003</v>
      </c>
      <c r="J873" s="37">
        <v>6710.6015390000002</v>
      </c>
      <c r="K873" s="37">
        <v>6696.2196240000012</v>
      </c>
      <c r="L873" s="37">
        <v>9182.7818879999995</v>
      </c>
      <c r="M873" s="37">
        <v>8987.5696879999996</v>
      </c>
      <c r="N873" s="37">
        <v>8952.4314919999997</v>
      </c>
      <c r="O873" s="37">
        <v>4086.0612000000001</v>
      </c>
      <c r="P873" s="37">
        <v>5961.3407999999999</v>
      </c>
      <c r="Q873" s="37">
        <v>5669.9838</v>
      </c>
      <c r="R873" s="37">
        <v>5659.3889999999992</v>
      </c>
      <c r="S873" s="37">
        <v>5350.3739999999998</v>
      </c>
    </row>
    <row r="874" spans="2:19">
      <c r="B874" s="6">
        <v>2006</v>
      </c>
      <c r="C874" s="37">
        <v>9787.6296000000002</v>
      </c>
      <c r="D874" s="37">
        <v>10019.44188</v>
      </c>
      <c r="E874" s="37">
        <v>10884.247360000001</v>
      </c>
      <c r="F874" s="37">
        <v>10865.985200000001</v>
      </c>
      <c r="G874" s="37">
        <v>11094.262199999999</v>
      </c>
      <c r="H874" s="37">
        <v>10820.3298</v>
      </c>
      <c r="I874" s="37">
        <v>11107.95882</v>
      </c>
      <c r="J874" s="37">
        <v>8320.2245599999987</v>
      </c>
      <c r="K874" s="37">
        <v>8302.3929599999992</v>
      </c>
      <c r="L874" s="37">
        <v>40335.859199999999</v>
      </c>
      <c r="M874" s="37">
        <v>39478.379199999996</v>
      </c>
      <c r="N874" s="37">
        <v>39324.032800000001</v>
      </c>
      <c r="O874" s="37">
        <v>29030.518399999997</v>
      </c>
      <c r="P874" s="37">
        <v>42353.945599999999</v>
      </c>
      <c r="Q874" s="37">
        <v>40283.921600000001</v>
      </c>
      <c r="R874" s="37">
        <v>35401.148000000001</v>
      </c>
      <c r="S874" s="37">
        <v>33468.168000000005</v>
      </c>
    </row>
    <row r="875" spans="2:19">
      <c r="B875" s="6">
        <v>2005</v>
      </c>
      <c r="C875" s="37">
        <v>90967.26672</v>
      </c>
      <c r="D875" s="37">
        <v>95520.782189999984</v>
      </c>
      <c r="E875" s="37">
        <v>97567.07144</v>
      </c>
      <c r="F875" s="37">
        <v>97403.368300000002</v>
      </c>
      <c r="G875" s="37">
        <v>99449.657549999989</v>
      </c>
      <c r="H875" s="37">
        <v>96994.110449999993</v>
      </c>
      <c r="I875" s="37">
        <v>99572.434904999987</v>
      </c>
      <c r="J875" s="37">
        <v>94900.315874999986</v>
      </c>
      <c r="K875" s="37">
        <v>93616.504199999996</v>
      </c>
      <c r="L875" s="37">
        <v>59574.781728000002</v>
      </c>
      <c r="M875" s="37">
        <v>57201.889258000003</v>
      </c>
      <c r="N875" s="37">
        <v>56519.650246999998</v>
      </c>
      <c r="O875" s="37">
        <v>56160.268606000005</v>
      </c>
      <c r="P875" s="37">
        <v>81934.773904000001</v>
      </c>
      <c r="Q875" s="37">
        <v>77930.260368999996</v>
      </c>
      <c r="R875" s="37">
        <v>68169.641694999998</v>
      </c>
      <c r="S875" s="37">
        <v>64447.430370000002</v>
      </c>
    </row>
    <row r="876" spans="2:19">
      <c r="B876" s="6">
        <v>2004</v>
      </c>
      <c r="C876" s="37">
        <v>7967.1088800000007</v>
      </c>
      <c r="D876" s="37">
        <v>8155.8035639999989</v>
      </c>
      <c r="E876" s="37">
        <v>8330.5208640000001</v>
      </c>
      <c r="F876" s="37">
        <v>8316.5434800000003</v>
      </c>
      <c r="G876" s="37">
        <v>8491.2607800000005</v>
      </c>
      <c r="H876" s="37">
        <v>8281.6000199999999</v>
      </c>
      <c r="I876" s="37">
        <v>8501.743817999999</v>
      </c>
      <c r="J876" s="37">
        <v>633.43282999999997</v>
      </c>
      <c r="K876" s="37">
        <v>632.07528000000002</v>
      </c>
      <c r="L876" s="37">
        <v>638.59151999999995</v>
      </c>
      <c r="M876" s="37">
        <v>625.01602000000003</v>
      </c>
      <c r="N876" s="37">
        <v>622.57242999999994</v>
      </c>
      <c r="O876" s="37">
        <v>628.27413999999999</v>
      </c>
      <c r="P876" s="37">
        <v>916.61775999999998</v>
      </c>
      <c r="Q876" s="37">
        <v>871.81860999999992</v>
      </c>
      <c r="R876" s="37">
        <v>870.18954999999983</v>
      </c>
      <c r="S876" s="37">
        <v>822.67529999999999</v>
      </c>
    </row>
    <row r="877" spans="2:19">
      <c r="B877" s="6">
        <v>2003</v>
      </c>
      <c r="C877" s="37">
        <v>10826.33604</v>
      </c>
      <c r="D877" s="37">
        <v>10406.356062000001</v>
      </c>
      <c r="E877" s="37">
        <v>10629.285711999999</v>
      </c>
      <c r="F877" s="37">
        <v>10611.451340000001</v>
      </c>
      <c r="G877" s="37">
        <v>10834.38099</v>
      </c>
      <c r="H877" s="37">
        <v>10566.86541</v>
      </c>
      <c r="I877" s="37">
        <v>10847.756768999998</v>
      </c>
      <c r="J877" s="37">
        <v>0</v>
      </c>
      <c r="K877" s="37">
        <v>0</v>
      </c>
      <c r="L877" s="37">
        <v>0</v>
      </c>
      <c r="M877" s="37">
        <v>0</v>
      </c>
      <c r="N877" s="37">
        <v>0</v>
      </c>
      <c r="O877" s="37">
        <v>0</v>
      </c>
      <c r="P877" s="37">
        <v>0</v>
      </c>
      <c r="Q877" s="37">
        <v>0</v>
      </c>
      <c r="R877" s="37">
        <v>0</v>
      </c>
      <c r="S877" s="37">
        <v>0</v>
      </c>
    </row>
    <row r="878" spans="2:19">
      <c r="B878" s="6">
        <v>2002</v>
      </c>
      <c r="C878" s="37">
        <v>19534.46544</v>
      </c>
      <c r="D878" s="37">
        <v>19997.123831999997</v>
      </c>
      <c r="E878" s="37">
        <v>20222.394431999997</v>
      </c>
      <c r="F878" s="37">
        <v>20188.464239999998</v>
      </c>
      <c r="G878" s="37">
        <v>20612.591639999999</v>
      </c>
      <c r="H878" s="37">
        <v>20103.638759999998</v>
      </c>
      <c r="I878" s="37">
        <v>20638.039283999999</v>
      </c>
      <c r="J878" s="37">
        <v>17640.718204000001</v>
      </c>
      <c r="K878" s="37">
        <v>17602.911264000002</v>
      </c>
      <c r="L878" s="37">
        <v>17784.384576</v>
      </c>
      <c r="M878" s="37">
        <v>17406.315176</v>
      </c>
      <c r="N878" s="37">
        <v>17338.262684000001</v>
      </c>
      <c r="O878" s="37">
        <v>5959.1007319999999</v>
      </c>
      <c r="P878" s="37">
        <v>8694.0034880000003</v>
      </c>
      <c r="Q878" s="37">
        <v>8269.089218000001</v>
      </c>
      <c r="R878" s="37">
        <v>8253.6377900000007</v>
      </c>
      <c r="S878" s="37">
        <v>7802.9711400000006</v>
      </c>
    </row>
    <row r="879" spans="2:19">
      <c r="B879" s="6">
        <v>2001</v>
      </c>
      <c r="C879" s="37">
        <v>20710.295480000001</v>
      </c>
      <c r="D879" s="37">
        <v>20902.869793999998</v>
      </c>
      <c r="E879" s="37">
        <v>19416.036399999997</v>
      </c>
      <c r="F879" s="37">
        <v>19404.565500000001</v>
      </c>
      <c r="G879" s="37">
        <v>19547.95175</v>
      </c>
      <c r="H879" s="37">
        <v>19375.88825</v>
      </c>
      <c r="I879" s="37">
        <v>19556.554924999997</v>
      </c>
      <c r="J879" s="37">
        <v>1060</v>
      </c>
      <c r="K879" s="37">
        <v>1060</v>
      </c>
      <c r="L879" s="37">
        <v>1060</v>
      </c>
      <c r="M879" s="37">
        <v>1060</v>
      </c>
      <c r="N879" s="37">
        <v>1060</v>
      </c>
      <c r="O879" s="37">
        <v>1060</v>
      </c>
      <c r="P879" s="37">
        <v>1060</v>
      </c>
      <c r="Q879" s="37">
        <v>1060</v>
      </c>
      <c r="R879" s="37">
        <v>1060</v>
      </c>
      <c r="S879" s="37">
        <v>1060</v>
      </c>
    </row>
    <row r="880" spans="2:19">
      <c r="B880" s="6">
        <v>2000</v>
      </c>
      <c r="C880" s="37">
        <v>49526.632639999996</v>
      </c>
      <c r="D880" s="37">
        <v>32978.952751999997</v>
      </c>
      <c r="E880" s="37">
        <v>32983.519311999997</v>
      </c>
      <c r="F880" s="37">
        <v>32967.000840000001</v>
      </c>
      <c r="G880" s="37">
        <v>33173.481740000003</v>
      </c>
      <c r="H880" s="37">
        <v>32925.704660000003</v>
      </c>
      <c r="I880" s="37">
        <v>33185.870594</v>
      </c>
      <c r="J880" s="37">
        <v>24099.810985</v>
      </c>
      <c r="K880" s="37">
        <v>24023.066191999998</v>
      </c>
      <c r="L880" s="37">
        <v>24032.185328</v>
      </c>
      <c r="M880" s="37">
        <v>24013.187127999998</v>
      </c>
      <c r="N880" s="37">
        <v>24009.767452</v>
      </c>
      <c r="O880" s="37">
        <v>24017.746695999998</v>
      </c>
      <c r="P880" s="37">
        <v>23547.85</v>
      </c>
      <c r="Q880" s="37">
        <v>23527.84375</v>
      </c>
      <c r="R880" s="37">
        <v>23527.116249999999</v>
      </c>
      <c r="S880" s="37">
        <v>23505.897499999999</v>
      </c>
    </row>
    <row r="881" spans="2:19">
      <c r="B881" s="6">
        <v>1999</v>
      </c>
      <c r="C881" s="37">
        <v>14330.281080000001</v>
      </c>
      <c r="D881" s="37">
        <v>13546.853423999999</v>
      </c>
      <c r="E881" s="37">
        <v>6466.3711360000007</v>
      </c>
      <c r="F881" s="37">
        <v>6455.5215200000002</v>
      </c>
      <c r="G881" s="37">
        <v>6591.1417200000005</v>
      </c>
      <c r="H881" s="37">
        <v>6428.3974800000005</v>
      </c>
      <c r="I881" s="37">
        <v>6599.2789319999993</v>
      </c>
      <c r="J881" s="37">
        <v>2711.8115429999993</v>
      </c>
      <c r="K881" s="37">
        <v>2705.9996879999999</v>
      </c>
      <c r="L881" s="37">
        <v>2733.8965920000001</v>
      </c>
      <c r="M881" s="37">
        <v>0</v>
      </c>
      <c r="N881" s="37">
        <v>0</v>
      </c>
      <c r="O881" s="37">
        <v>0</v>
      </c>
      <c r="P881" s="37">
        <v>0</v>
      </c>
      <c r="Q881" s="37">
        <v>0</v>
      </c>
      <c r="R881" s="37">
        <v>0</v>
      </c>
      <c r="S881" s="37">
        <v>0</v>
      </c>
    </row>
    <row r="882" spans="2:19">
      <c r="B882" s="6">
        <v>1998</v>
      </c>
      <c r="C882" s="37">
        <v>24797.936640000004</v>
      </c>
      <c r="D882" s="37">
        <v>21291.450534</v>
      </c>
      <c r="E882" s="37">
        <v>20801.684976</v>
      </c>
      <c r="F882" s="37">
        <v>20766.78282</v>
      </c>
      <c r="G882" s="37">
        <v>21203.05977</v>
      </c>
      <c r="H882" s="37">
        <v>20679.527430000002</v>
      </c>
      <c r="I882" s="37">
        <v>21229.236387000001</v>
      </c>
      <c r="J882" s="37">
        <v>19665.939511999997</v>
      </c>
      <c r="K882" s="37">
        <v>19623.792192000001</v>
      </c>
      <c r="L882" s="37">
        <v>19826.099327999997</v>
      </c>
      <c r="M882" s="37">
        <v>19404.626128</v>
      </c>
      <c r="N882" s="37">
        <v>19328.760951999997</v>
      </c>
      <c r="O882" s="37">
        <v>19505.779695999998</v>
      </c>
      <c r="P882" s="37">
        <v>28457.870464</v>
      </c>
      <c r="Q882" s="37">
        <v>27067.008903999998</v>
      </c>
      <c r="R882" s="37">
        <v>27016.432119999998</v>
      </c>
      <c r="S882" s="37">
        <v>25541.27592</v>
      </c>
    </row>
    <row r="883" spans="2:19">
      <c r="B883" s="6">
        <v>1997</v>
      </c>
      <c r="C883" s="37">
        <v>56837.591039999999</v>
      </c>
      <c r="D883" s="37">
        <v>48248.466672000002</v>
      </c>
      <c r="E883" s="37">
        <v>41861.039823999999</v>
      </c>
      <c r="F883" s="37">
        <v>41790.803180000003</v>
      </c>
      <c r="G883" s="37">
        <v>42668.761229999996</v>
      </c>
      <c r="H883" s="37">
        <v>41615.211569999999</v>
      </c>
      <c r="I883" s="37">
        <v>42721.438712999996</v>
      </c>
      <c r="J883" s="37">
        <v>0</v>
      </c>
      <c r="K883" s="37">
        <v>0</v>
      </c>
      <c r="L883" s="37">
        <v>0</v>
      </c>
      <c r="M883" s="37">
        <v>0</v>
      </c>
      <c r="N883" s="37">
        <v>0</v>
      </c>
      <c r="O883" s="37">
        <v>0</v>
      </c>
      <c r="P883" s="37">
        <v>0</v>
      </c>
      <c r="Q883" s="37">
        <v>0</v>
      </c>
      <c r="R883" s="37">
        <v>0</v>
      </c>
      <c r="S883" s="37">
        <v>0</v>
      </c>
    </row>
    <row r="884" spans="2:19">
      <c r="B884" s="6">
        <v>1996</v>
      </c>
      <c r="C884" s="37">
        <v>50700.776239999999</v>
      </c>
      <c r="D884" s="37">
        <v>50891.513738000001</v>
      </c>
      <c r="E884" s="37">
        <v>51646.569088000004</v>
      </c>
      <c r="F884" s="37">
        <v>51586.164660000002</v>
      </c>
      <c r="G884" s="37">
        <v>52341.220009999997</v>
      </c>
      <c r="H884" s="37">
        <v>51435.153590000002</v>
      </c>
      <c r="I884" s="37">
        <v>52386.523330999997</v>
      </c>
      <c r="J884" s="37">
        <v>0</v>
      </c>
      <c r="K884" s="37">
        <v>0</v>
      </c>
      <c r="L884" s="37">
        <v>0</v>
      </c>
      <c r="M884" s="37">
        <v>0</v>
      </c>
      <c r="N884" s="37">
        <v>0</v>
      </c>
      <c r="O884" s="37">
        <v>0</v>
      </c>
      <c r="P884" s="37">
        <v>0</v>
      </c>
      <c r="Q884" s="37">
        <v>0</v>
      </c>
      <c r="R884" s="37">
        <v>0</v>
      </c>
      <c r="S884" s="37">
        <v>0</v>
      </c>
    </row>
    <row r="885" spans="2:19">
      <c r="B885" s="6">
        <v>1995</v>
      </c>
      <c r="C885" s="37">
        <v>74633.07372</v>
      </c>
      <c r="D885" s="37">
        <v>76382.171466</v>
      </c>
      <c r="E885" s="37">
        <v>78001.706416000001</v>
      </c>
      <c r="F885" s="37">
        <v>77872.143620000003</v>
      </c>
      <c r="G885" s="37">
        <v>79491.678570000004</v>
      </c>
      <c r="H885" s="37">
        <v>77548.236629999999</v>
      </c>
      <c r="I885" s="37">
        <v>79588.850666999992</v>
      </c>
      <c r="J885" s="37">
        <v>0</v>
      </c>
      <c r="K885" s="37">
        <v>0</v>
      </c>
      <c r="L885" s="37">
        <v>0</v>
      </c>
      <c r="M885" s="37">
        <v>0</v>
      </c>
      <c r="N885" s="37">
        <v>0</v>
      </c>
      <c r="O885" s="37">
        <v>0</v>
      </c>
      <c r="P885" s="37">
        <v>0</v>
      </c>
      <c r="Q885" s="37">
        <v>0</v>
      </c>
      <c r="R885" s="37">
        <v>0</v>
      </c>
      <c r="S885" s="37">
        <v>0</v>
      </c>
    </row>
    <row r="886" spans="2:19">
      <c r="B886" s="6">
        <v>1994</v>
      </c>
      <c r="C886" s="37">
        <v>30898.179920000002</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9313.8410400000012</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470831.41447999998</v>
      </c>
      <c r="D951" s="8">
        <f>SUM(D873:D950)</f>
        <v>415305.93542999995</v>
      </c>
      <c r="E951" s="8">
        <f>SUM(E872:E950)</f>
        <v>414147.06940799998</v>
      </c>
      <c r="F951" s="8">
        <f>SUM(F871:F950)</f>
        <v>415333.68572000001</v>
      </c>
      <c r="G951" s="8">
        <f>SUM(G870:G950)</f>
        <v>446871.67781999998</v>
      </c>
      <c r="H951" s="8">
        <f>SUM(H864:H950)</f>
        <v>478038.83327999996</v>
      </c>
      <c r="I951" s="8">
        <f>SUM(I864:I950)</f>
        <v>531352.76673599984</v>
      </c>
      <c r="J951" s="8">
        <f t="shared" ref="J951" si="16">SUM(J864:J950)</f>
        <v>286494.963391</v>
      </c>
      <c r="K951" s="8">
        <f>SUM(K864:K950)</f>
        <v>298023.22672800004</v>
      </c>
      <c r="L951" s="8">
        <f t="shared" ref="L951" si="17">SUM(L864:L950)</f>
        <v>339326.64359999995</v>
      </c>
      <c r="M951" s="8">
        <f>SUM(M864:M950)</f>
        <v>377505.44149999996</v>
      </c>
      <c r="N951" s="11">
        <f>SUM(N859:N950)</f>
        <v>395779.66446</v>
      </c>
      <c r="O951" s="11">
        <f>SUM(O859:O950)</f>
        <v>369200.66074000002</v>
      </c>
      <c r="P951" s="11">
        <f>SUM(P859:P950)</f>
        <v>573067.28686400002</v>
      </c>
      <c r="Q951" s="11">
        <f>SUM(Q859:Q950)</f>
        <v>782923.48491099989</v>
      </c>
      <c r="R951" s="11">
        <f>SUM(R858:R950)</f>
        <v>843958.67995999975</v>
      </c>
      <c r="S951" s="11">
        <f>SUM(S858:S950)</f>
        <v>838293.31128999998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17071.02</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v>162729.59774999999</v>
      </c>
      <c r="R955" s="37">
        <v>162726.68625</v>
      </c>
      <c r="S955" s="37">
        <v>162641.76749999999</v>
      </c>
    </row>
    <row r="956" spans="1:19">
      <c r="A956" s="40"/>
      <c r="B956" s="6">
        <v>2019</v>
      </c>
      <c r="C956" s="36"/>
      <c r="D956" s="36"/>
      <c r="E956" s="36"/>
      <c r="F956" s="36"/>
      <c r="G956" s="36"/>
      <c r="H956" s="36"/>
      <c r="I956" s="36"/>
      <c r="J956" s="36"/>
      <c r="K956" s="36"/>
      <c r="L956" s="36"/>
      <c r="M956" s="36"/>
      <c r="N956" s="36"/>
      <c r="O956" s="36"/>
      <c r="P956" s="37">
        <v>33440.940863999997</v>
      </c>
      <c r="Q956" s="37">
        <v>33051.975804000002</v>
      </c>
      <c r="R956" s="37">
        <v>33037.831619999997</v>
      </c>
      <c r="S956" s="37">
        <v>32625.29292</v>
      </c>
    </row>
    <row r="957" spans="1:19">
      <c r="A957" s="40"/>
      <c r="B957" s="6">
        <v>2018</v>
      </c>
      <c r="C957" s="36"/>
      <c r="D957" s="36"/>
      <c r="E957" s="36"/>
      <c r="F957" s="36"/>
      <c r="G957" s="36"/>
      <c r="H957" s="36"/>
      <c r="I957" s="36"/>
      <c r="J957" s="36"/>
      <c r="K957" s="36"/>
      <c r="L957" s="36"/>
      <c r="M957" s="36"/>
      <c r="N957" s="36"/>
      <c r="O957" s="37">
        <v>4953.0776620000006</v>
      </c>
      <c r="P957" s="37">
        <v>9032.4506079999992</v>
      </c>
      <c r="Q957" s="37">
        <v>8679.2709130000003</v>
      </c>
      <c r="R957" s="37">
        <v>8666.4280149999995</v>
      </c>
      <c r="S957" s="37">
        <v>8291.8434900000011</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167348.559568</v>
      </c>
      <c r="M960" s="37">
        <v>167246.00536800001</v>
      </c>
      <c r="N960" s="37">
        <v>167227.54561200002</v>
      </c>
      <c r="O960" s="37">
        <v>169076.79837599999</v>
      </c>
      <c r="P960" s="37">
        <v>169448.869584</v>
      </c>
      <c r="Q960" s="37">
        <v>169110.44072400001</v>
      </c>
      <c r="R960" s="37">
        <v>169098.13422000001</v>
      </c>
      <c r="S960" s="37">
        <v>168739.19451999999</v>
      </c>
    </row>
    <row r="961" spans="2:19">
      <c r="B961" s="6">
        <v>2014</v>
      </c>
      <c r="C961" s="36"/>
      <c r="D961" s="36"/>
      <c r="E961" s="36"/>
      <c r="F961" s="36"/>
      <c r="G961" s="36"/>
      <c r="H961" s="36"/>
      <c r="I961" s="36"/>
      <c r="J961" s="36"/>
      <c r="K961" s="37">
        <v>32854.326023999995</v>
      </c>
      <c r="L961" s="37">
        <v>41590.76</v>
      </c>
      <c r="M961" s="37">
        <v>41590.76</v>
      </c>
      <c r="N961" s="37">
        <v>41590.76</v>
      </c>
      <c r="O961" s="37">
        <v>41590.76</v>
      </c>
      <c r="P961" s="37">
        <v>41590.76</v>
      </c>
      <c r="Q961" s="37">
        <v>41590.76</v>
      </c>
      <c r="R961" s="37">
        <v>41590.76</v>
      </c>
      <c r="S961" s="37">
        <v>41590.76</v>
      </c>
    </row>
    <row r="962" spans="2:19">
      <c r="B962" s="6">
        <v>2013</v>
      </c>
      <c r="C962" s="36"/>
      <c r="D962" s="36"/>
      <c r="E962" s="36"/>
      <c r="F962" s="36"/>
      <c r="G962" s="36"/>
      <c r="H962" s="36"/>
      <c r="I962" s="36"/>
      <c r="J962" s="37">
        <v>14143.873158</v>
      </c>
      <c r="K962" s="37">
        <v>14113.560528000002</v>
      </c>
      <c r="L962" s="37">
        <v>435.45633600000002</v>
      </c>
      <c r="M962" s="37">
        <v>426.199186</v>
      </c>
      <c r="N962" s="37">
        <v>424.53289900000004</v>
      </c>
      <c r="O962" s="37">
        <v>428.42090200000007</v>
      </c>
      <c r="P962" s="37">
        <v>625.04276800000002</v>
      </c>
      <c r="Q962" s="37">
        <v>594.49417300000005</v>
      </c>
      <c r="R962" s="37">
        <v>593.38331500000004</v>
      </c>
      <c r="S962" s="37">
        <v>560.98329000000001</v>
      </c>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v>6901.0086600000004</v>
      </c>
      <c r="I964" s="37">
        <v>19855.878443999994</v>
      </c>
      <c r="J964" s="37">
        <v>19039.771643999997</v>
      </c>
      <c r="K964" s="37">
        <v>18998.966303999998</v>
      </c>
      <c r="L964" s="37">
        <v>1832.2079999999999</v>
      </c>
      <c r="M964" s="37">
        <v>1793.2579999999998</v>
      </c>
      <c r="N964" s="37">
        <v>1786.2470000000001</v>
      </c>
      <c r="O964" s="37">
        <v>1802.606</v>
      </c>
      <c r="P964" s="37">
        <v>0</v>
      </c>
      <c r="Q964" s="37">
        <v>0</v>
      </c>
      <c r="R964" s="37">
        <v>0</v>
      </c>
      <c r="S964" s="37">
        <v>0</v>
      </c>
    </row>
    <row r="965" spans="2:19">
      <c r="B965" s="6">
        <v>2010</v>
      </c>
      <c r="C965" s="36"/>
      <c r="D965" s="36"/>
      <c r="E965" s="36"/>
      <c r="F965" s="36"/>
      <c r="G965" s="37">
        <v>35809.906409999996</v>
      </c>
      <c r="H965" s="37">
        <v>36771.941189999998</v>
      </c>
      <c r="I965" s="37">
        <v>37749.423170999995</v>
      </c>
      <c r="J965" s="37">
        <v>36197.864470999994</v>
      </c>
      <c r="K965" s="37">
        <v>34048.366536000001</v>
      </c>
      <c r="L965" s="37">
        <v>28548.035039999999</v>
      </c>
      <c r="M965" s="37">
        <v>27941.146540000002</v>
      </c>
      <c r="N965" s="37">
        <v>8224.4636099999989</v>
      </c>
      <c r="O965" s="37">
        <v>8299.7857800000002</v>
      </c>
      <c r="P965" s="37">
        <v>12108.935519999999</v>
      </c>
      <c r="Q965" s="37">
        <v>11517.118469999998</v>
      </c>
      <c r="R965" s="37">
        <v>11495.597849999998</v>
      </c>
      <c r="S965" s="37">
        <v>10867.913099999998</v>
      </c>
    </row>
    <row r="966" spans="2:19">
      <c r="B966" s="6">
        <v>2009</v>
      </c>
      <c r="C966" s="36"/>
      <c r="D966" s="36"/>
      <c r="E966" s="36"/>
      <c r="F966" s="37">
        <v>9532.3450599999996</v>
      </c>
      <c r="G966" s="37">
        <v>9732.6044100000017</v>
      </c>
      <c r="H966" s="37">
        <v>9492.2931900000003</v>
      </c>
      <c r="I966" s="37">
        <v>9744.6199710000001</v>
      </c>
      <c r="J966" s="37">
        <v>9344.1012709999995</v>
      </c>
      <c r="K966" s="37">
        <v>9324.0753360000017</v>
      </c>
      <c r="L966" s="37">
        <v>9420.1998240000012</v>
      </c>
      <c r="M966" s="37">
        <v>9219.9404740000009</v>
      </c>
      <c r="N966" s="37">
        <v>9183.8937910000004</v>
      </c>
      <c r="O966" s="37">
        <v>4291.9308379999993</v>
      </c>
      <c r="P966" s="37">
        <v>6261.6933919999992</v>
      </c>
      <c r="Q966" s="37">
        <v>5955.6568369999995</v>
      </c>
      <c r="R966" s="37">
        <v>5944.5282349999998</v>
      </c>
      <c r="S966" s="37">
        <v>5619.9440099999993</v>
      </c>
    </row>
    <row r="967" spans="2:19">
      <c r="B967" s="6">
        <v>2008</v>
      </c>
      <c r="C967" s="36"/>
      <c r="D967" s="36"/>
      <c r="E967" s="37">
        <v>7631.0743359999997</v>
      </c>
      <c r="F967" s="37">
        <v>7618.27052</v>
      </c>
      <c r="G967" s="37">
        <v>7778.3182200000001</v>
      </c>
      <c r="H967" s="37">
        <v>7586.26098</v>
      </c>
      <c r="I967" s="37">
        <v>7787.9210819999998</v>
      </c>
      <c r="J967" s="37">
        <v>4134.9695390000006</v>
      </c>
      <c r="K967" s="37">
        <v>4126.1076240000002</v>
      </c>
      <c r="L967" s="37">
        <v>0</v>
      </c>
      <c r="M967" s="37">
        <v>0</v>
      </c>
      <c r="N967" s="37">
        <v>0</v>
      </c>
      <c r="O967" s="37">
        <v>0</v>
      </c>
      <c r="P967" s="37">
        <v>0</v>
      </c>
      <c r="Q967" s="37">
        <v>0</v>
      </c>
      <c r="R967" s="37">
        <v>0</v>
      </c>
      <c r="S967" s="37">
        <v>0</v>
      </c>
    </row>
    <row r="968" spans="2:19">
      <c r="B968" s="6">
        <v>2007</v>
      </c>
      <c r="C968" s="36"/>
      <c r="D968" s="37">
        <v>28127.066675999999</v>
      </c>
      <c r="E968" s="37">
        <v>26226.655776</v>
      </c>
      <c r="F968" s="37">
        <v>26182.651320000001</v>
      </c>
      <c r="G968" s="37">
        <v>23150.318400000004</v>
      </c>
      <c r="H968" s="37">
        <v>22578.705600000001</v>
      </c>
      <c r="I968" s="37">
        <v>23178.89904</v>
      </c>
      <c r="J968" s="37">
        <v>19914.893941999999</v>
      </c>
      <c r="K968" s="37">
        <v>19872.213072000002</v>
      </c>
      <c r="L968" s="37">
        <v>24375.081535999998</v>
      </c>
      <c r="M968" s="37">
        <v>21521.675636</v>
      </c>
      <c r="N968" s="37">
        <v>21494.926574000001</v>
      </c>
      <c r="O968" s="37">
        <v>21557.341052</v>
      </c>
      <c r="P968" s="37">
        <v>24713.730368</v>
      </c>
      <c r="Q968" s="37">
        <v>24223.330898</v>
      </c>
      <c r="R968" s="37">
        <v>0</v>
      </c>
      <c r="S968" s="37">
        <v>0</v>
      </c>
    </row>
    <row r="969" spans="2:19">
      <c r="B969" s="6">
        <v>2006</v>
      </c>
      <c r="C969" s="37">
        <v>29313.442439999999</v>
      </c>
      <c r="D969" s="37">
        <v>30007.708182000002</v>
      </c>
      <c r="E969" s="37">
        <v>22048.168912000001</v>
      </c>
      <c r="F969" s="37">
        <v>22011.175340000002</v>
      </c>
      <c r="G969" s="37">
        <v>19964.865420000002</v>
      </c>
      <c r="H969" s="37">
        <v>19471.905780000001</v>
      </c>
      <c r="I969" s="37">
        <v>19989.513402</v>
      </c>
      <c r="J969" s="37">
        <v>19167.914001999998</v>
      </c>
      <c r="K969" s="37">
        <v>19126.834031999999</v>
      </c>
      <c r="L969" s="37">
        <v>19961.907424000001</v>
      </c>
      <c r="M969" s="37">
        <v>5302.3393239999996</v>
      </c>
      <c r="N969" s="37">
        <v>5281.609066</v>
      </c>
      <c r="O969" s="37">
        <v>5329.979667999999</v>
      </c>
      <c r="P969" s="37">
        <v>4315.7501119999997</v>
      </c>
      <c r="Q969" s="37">
        <v>0</v>
      </c>
      <c r="R969" s="37">
        <v>0</v>
      </c>
      <c r="S969" s="37">
        <v>0</v>
      </c>
    </row>
    <row r="970" spans="2:19">
      <c r="B970" s="6">
        <v>2005</v>
      </c>
      <c r="C970" s="37">
        <v>27709.305120000001</v>
      </c>
      <c r="D970" s="37">
        <v>28365.578136</v>
      </c>
      <c r="E970" s="37">
        <v>28973.238335999999</v>
      </c>
      <c r="F970" s="37">
        <v>25237.62472</v>
      </c>
      <c r="G970" s="37">
        <v>23269.745610000002</v>
      </c>
      <c r="H970" s="37">
        <v>22695.183990000001</v>
      </c>
      <c r="I970" s="37">
        <v>23298.473690999999</v>
      </c>
      <c r="J970" s="37">
        <v>19692.915991000002</v>
      </c>
      <c r="K970" s="37">
        <v>19650.710856000002</v>
      </c>
      <c r="L970" s="37">
        <v>29960.52</v>
      </c>
      <c r="M970" s="37">
        <v>0</v>
      </c>
      <c r="N970" s="37">
        <v>0</v>
      </c>
      <c r="O970" s="37">
        <v>0</v>
      </c>
      <c r="P970" s="37">
        <v>0</v>
      </c>
      <c r="Q970" s="37">
        <v>0</v>
      </c>
      <c r="R970" s="37">
        <v>0</v>
      </c>
      <c r="S970" s="37">
        <v>0</v>
      </c>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v>991.95</v>
      </c>
      <c r="E972" s="37">
        <v>1013.2</v>
      </c>
      <c r="F972" s="37">
        <v>1011.5</v>
      </c>
      <c r="G972" s="37">
        <v>1032.75</v>
      </c>
      <c r="H972" s="37">
        <v>1007.25</v>
      </c>
      <c r="I972" s="37">
        <v>1034.0250000000001</v>
      </c>
      <c r="J972" s="37">
        <v>991.52499999999998</v>
      </c>
      <c r="K972" s="37">
        <v>989.4</v>
      </c>
      <c r="L972" s="37">
        <v>999.6</v>
      </c>
      <c r="M972" s="37">
        <v>978.35</v>
      </c>
      <c r="N972" s="37">
        <v>974.52499999999998</v>
      </c>
      <c r="O972" s="37">
        <v>0</v>
      </c>
      <c r="P972" s="37">
        <v>0</v>
      </c>
      <c r="Q972" s="37">
        <v>0</v>
      </c>
      <c r="R972" s="37">
        <v>0</v>
      </c>
      <c r="S972" s="37"/>
    </row>
    <row r="973" spans="2:19">
      <c r="B973" s="6">
        <v>2002</v>
      </c>
      <c r="C973" s="37"/>
      <c r="D973" s="37"/>
      <c r="E973" s="37"/>
      <c r="F973" s="37"/>
      <c r="G973" s="37"/>
      <c r="H973" s="37"/>
      <c r="I973" s="37"/>
      <c r="J973" s="37"/>
      <c r="K973" s="37"/>
      <c r="L973" s="37">
        <v>222.26399999999998</v>
      </c>
      <c r="M973" s="37">
        <v>217.53899999999999</v>
      </c>
      <c r="N973" s="37">
        <v>216.68849999999998</v>
      </c>
      <c r="O973" s="37">
        <v>218.673</v>
      </c>
      <c r="P973" s="37">
        <v>319.03199999999998</v>
      </c>
      <c r="Q973" s="37">
        <v>303.43950000000001</v>
      </c>
      <c r="R973" s="37">
        <v>302.87249999999995</v>
      </c>
      <c r="S973" s="37">
        <v>286.33499999999998</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v>9690.608760000001</v>
      </c>
      <c r="D978" s="37">
        <v>9920.1231779999998</v>
      </c>
      <c r="E978" s="37">
        <v>10132.636527999999</v>
      </c>
      <c r="F978" s="37">
        <v>10115.63546</v>
      </c>
      <c r="G978" s="37">
        <v>10328.148809999999</v>
      </c>
      <c r="H978" s="37">
        <v>10073.13279</v>
      </c>
      <c r="I978" s="37">
        <v>10340.899610999999</v>
      </c>
      <c r="J978" s="37">
        <v>9915.8729109999986</v>
      </c>
      <c r="K978" s="37">
        <v>9894.6215759999995</v>
      </c>
      <c r="L978" s="37">
        <v>9996.6279839999988</v>
      </c>
      <c r="M978" s="37">
        <v>9784.1146339999996</v>
      </c>
      <c r="N978" s="37">
        <v>9745.8622309999992</v>
      </c>
      <c r="O978" s="37">
        <v>9835.1178380000001</v>
      </c>
      <c r="P978" s="37">
        <v>14348.901391999998</v>
      </c>
      <c r="Q978" s="37">
        <v>13647.607336999999</v>
      </c>
      <c r="R978" s="37">
        <v>13622.105734999997</v>
      </c>
      <c r="S978" s="37">
        <v>12878.309010000001</v>
      </c>
    </row>
    <row r="979" spans="2:19">
      <c r="B979" s="6">
        <v>1996</v>
      </c>
      <c r="C979" s="37">
        <v>6873.2355600000001</v>
      </c>
      <c r="D979" s="37">
        <v>131.26882799999998</v>
      </c>
      <c r="E979" s="37">
        <v>134.08092799999997</v>
      </c>
      <c r="F979" s="37">
        <v>133.85595999999998</v>
      </c>
      <c r="G979" s="37">
        <v>136.66806</v>
      </c>
      <c r="H979" s="37">
        <v>133.29354000000001</v>
      </c>
      <c r="I979" s="37">
        <v>136.83678599999996</v>
      </c>
      <c r="J979" s="37">
        <v>131.21258599999999</v>
      </c>
      <c r="K979" s="37">
        <v>130.931376</v>
      </c>
      <c r="L979" s="37">
        <v>132.281184</v>
      </c>
      <c r="M979" s="37">
        <v>129.46908399999998</v>
      </c>
      <c r="N979" s="37">
        <v>128.96290599999998</v>
      </c>
      <c r="O979" s="37">
        <v>130.14398799999998</v>
      </c>
      <c r="P979" s="37">
        <v>189.87299199999998</v>
      </c>
      <c r="Q979" s="37">
        <v>180.593062</v>
      </c>
      <c r="R979" s="37">
        <v>180.25560999999999</v>
      </c>
      <c r="S979" s="37">
        <v>170.41326000000001</v>
      </c>
    </row>
    <row r="980" spans="2:19">
      <c r="B980" s="6">
        <v>1995</v>
      </c>
      <c r="C980" s="37">
        <v>402.18288000000001</v>
      </c>
      <c r="D980" s="37"/>
      <c r="E980" s="37"/>
      <c r="F980" s="37"/>
      <c r="G980" s="37"/>
      <c r="H980" s="37"/>
      <c r="I980" s="37"/>
      <c r="J980" s="37"/>
      <c r="K980" s="37"/>
      <c r="L980" s="37"/>
      <c r="M980" s="37"/>
      <c r="N980" s="37"/>
      <c r="O980" s="37"/>
      <c r="P980" s="37"/>
      <c r="Q980" s="37"/>
      <c r="R980" s="37"/>
      <c r="S980" s="37"/>
    </row>
    <row r="981" spans="2:19">
      <c r="B981" s="6">
        <v>1994</v>
      </c>
      <c r="C981" s="37">
        <v>31001.866800000003</v>
      </c>
      <c r="D981" s="37">
        <v>31736.12154</v>
      </c>
      <c r="E981" s="37">
        <v>32415.98704</v>
      </c>
      <c r="F981" s="37">
        <v>32361.597800000003</v>
      </c>
      <c r="G981" s="37">
        <v>33041.463300000003</v>
      </c>
      <c r="H981" s="37">
        <v>24342.023519999999</v>
      </c>
      <c r="I981" s="37">
        <v>24989.089968</v>
      </c>
      <c r="J981" s="37">
        <v>23962.000367999997</v>
      </c>
      <c r="K981" s="37">
        <v>23910.645888000006</v>
      </c>
      <c r="L981" s="37">
        <v>75875.298864000011</v>
      </c>
      <c r="M981" s="37">
        <v>75706.051013999997</v>
      </c>
      <c r="N981" s="37">
        <v>75675.586401000008</v>
      </c>
      <c r="O981" s="37">
        <v>75746.670498000007</v>
      </c>
      <c r="P981" s="37">
        <v>79341.494831999997</v>
      </c>
      <c r="Q981" s="37">
        <v>78782.976927000011</v>
      </c>
      <c r="R981" s="37">
        <v>10848.787184999999</v>
      </c>
      <c r="S981" s="37">
        <v>10256.41971</v>
      </c>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104990.64156</v>
      </c>
      <c r="D1046" s="8">
        <f>SUM(D968:D1045)</f>
        <v>129279.81654</v>
      </c>
      <c r="E1046" s="8">
        <f>SUM(E967:E1045)</f>
        <v>128575.041856</v>
      </c>
      <c r="F1046" s="8">
        <f>SUM(F966:F1045)</f>
        <v>134204.65617999999</v>
      </c>
      <c r="G1046" s="8">
        <f>SUM(G965:G1045)</f>
        <v>164244.78864000001</v>
      </c>
      <c r="H1046" s="8">
        <f>SUM(H959:H1045)</f>
        <v>161052.99924</v>
      </c>
      <c r="I1046" s="8">
        <f>SUM(I959:I1045)</f>
        <v>178105.580166</v>
      </c>
      <c r="J1046" s="8">
        <f t="shared" ref="J1046" si="18">SUM(J959:J1045)</f>
        <v>176636.91488299999</v>
      </c>
      <c r="K1046" s="8">
        <f>SUM(K959:K1045)</f>
        <v>207040.75915199998</v>
      </c>
      <c r="L1046" s="8">
        <f t="shared" ref="L1046" si="19">SUM(L959:L1045)</f>
        <v>410698.79976000008</v>
      </c>
      <c r="M1046" s="8">
        <f>SUM(M959:M1045)</f>
        <v>361856.84826</v>
      </c>
      <c r="N1046" s="11">
        <f>SUM(N954:N1045)</f>
        <v>341955.60359000007</v>
      </c>
      <c r="O1046" s="11">
        <f>SUM(O954:O1045)</f>
        <v>343261.30560199998</v>
      </c>
      <c r="P1046" s="11">
        <f>SUM(P954:P1045)</f>
        <v>395737.47443199996</v>
      </c>
      <c r="Q1046" s="11">
        <f>SUM(Q954:Q1045)</f>
        <v>550367.26239499997</v>
      </c>
      <c r="R1046" s="11">
        <f>SUM(R953:R1045)</f>
        <v>458107.37053499999</v>
      </c>
      <c r="S1046" s="11">
        <f>SUM(S953:S1045)</f>
        <v>471600.19581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v>1094.4000000000001</v>
      </c>
      <c r="D1065" s="37">
        <v>1120.32</v>
      </c>
      <c r="E1065" s="37">
        <v>1144.32</v>
      </c>
      <c r="F1065" s="37">
        <v>1142.4000000000001</v>
      </c>
      <c r="G1065" s="37">
        <v>1166.4000000000001</v>
      </c>
      <c r="H1065" s="37">
        <v>1137.5999999999999</v>
      </c>
      <c r="I1065" s="37">
        <v>1167.8399999999999</v>
      </c>
      <c r="J1065" s="37">
        <v>1119.8399999999999</v>
      </c>
      <c r="K1065" s="37">
        <v>1117.44</v>
      </c>
      <c r="L1065" s="37">
        <v>0</v>
      </c>
      <c r="M1065" s="37">
        <v>0</v>
      </c>
      <c r="N1065" s="37">
        <v>0</v>
      </c>
      <c r="O1065" s="37">
        <v>0</v>
      </c>
      <c r="P1065" s="37">
        <v>0</v>
      </c>
      <c r="Q1065" s="37">
        <v>0</v>
      </c>
      <c r="R1065" s="37">
        <v>0</v>
      </c>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1094.4000000000001</v>
      </c>
      <c r="D1141" s="8">
        <f>SUM(D1063:D1140)</f>
        <v>1120.32</v>
      </c>
      <c r="E1141" s="8">
        <f>SUM(E1062:E1140)</f>
        <v>1144.32</v>
      </c>
      <c r="F1141" s="8">
        <f>SUM(F1061:F1140)</f>
        <v>1142.4000000000001</v>
      </c>
      <c r="G1141" s="8">
        <f>SUM(G1060:G1140)</f>
        <v>1166.4000000000001</v>
      </c>
      <c r="H1141" s="8">
        <f>SUM(H1054:H1140)</f>
        <v>1137.5999999999999</v>
      </c>
      <c r="I1141" s="8">
        <f>SUM(I1054:I1140)</f>
        <v>1167.8399999999999</v>
      </c>
      <c r="J1141" s="8">
        <f t="shared" ref="J1141" si="20">SUM(J1054:J1140)</f>
        <v>1119.8399999999999</v>
      </c>
      <c r="K1141" s="8">
        <f>SUM(K1054:K1140)</f>
        <v>1117.44</v>
      </c>
      <c r="L1141" s="8">
        <f t="shared" ref="L1141" si="21">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v>68.510000000000005</v>
      </c>
      <c r="D1169" s="37">
        <v>68.510000000000005</v>
      </c>
      <c r="E1169" s="37">
        <v>68.510000000000005</v>
      </c>
      <c r="F1169" s="37">
        <v>68.510000000000005</v>
      </c>
      <c r="G1169" s="37">
        <v>68.510000000000005</v>
      </c>
      <c r="H1169" s="37">
        <v>68.510000000000005</v>
      </c>
      <c r="I1169" s="37">
        <v>68.510000000000005</v>
      </c>
      <c r="J1169" s="37">
        <v>68.510000000000005</v>
      </c>
      <c r="K1169" s="37">
        <v>68.510000000000005</v>
      </c>
      <c r="L1169" s="37">
        <v>68.510000000000005</v>
      </c>
      <c r="M1169" s="37">
        <v>68.510000000000005</v>
      </c>
      <c r="N1169" s="37">
        <v>68.510000000000005</v>
      </c>
      <c r="O1169" s="37">
        <v>68.510000000000005</v>
      </c>
      <c r="P1169" s="37">
        <v>68.510000000000005</v>
      </c>
      <c r="Q1169" s="37">
        <v>68.510000000000005</v>
      </c>
      <c r="R1169" s="37">
        <v>68.510000000000005</v>
      </c>
      <c r="S1169" s="37">
        <v>68.510000000000005</v>
      </c>
    </row>
    <row r="1170" spans="2:19">
      <c r="B1170" s="6">
        <v>1995</v>
      </c>
      <c r="C1170" s="37">
        <v>95498.59</v>
      </c>
      <c r="D1170" s="37">
        <v>95498.59</v>
      </c>
      <c r="E1170" s="37">
        <v>95498.59</v>
      </c>
      <c r="F1170" s="37">
        <v>95498.59</v>
      </c>
      <c r="G1170" s="37">
        <v>95498.59</v>
      </c>
      <c r="H1170" s="37">
        <v>95498.59</v>
      </c>
      <c r="I1170" s="37">
        <v>95498.59</v>
      </c>
      <c r="J1170" s="37">
        <v>95498.59</v>
      </c>
      <c r="K1170" s="37">
        <v>95498.59</v>
      </c>
      <c r="L1170" s="37">
        <v>95498.59</v>
      </c>
      <c r="M1170" s="37">
        <v>95498.59</v>
      </c>
      <c r="N1170" s="37">
        <v>95498.59</v>
      </c>
      <c r="O1170" s="37">
        <v>95498.59</v>
      </c>
      <c r="P1170" s="37">
        <v>95498.59</v>
      </c>
      <c r="Q1170" s="37">
        <v>95498.59</v>
      </c>
      <c r="R1170" s="37">
        <v>95498.59</v>
      </c>
      <c r="S1170" s="37">
        <v>95498.59</v>
      </c>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v>5008.72</v>
      </c>
      <c r="J1173" s="37">
        <v>4894.8900000000003</v>
      </c>
      <c r="K1173" s="37">
        <v>4894.8900000000003</v>
      </c>
      <c r="L1173" s="37">
        <v>9824</v>
      </c>
      <c r="M1173" s="37">
        <v>9824</v>
      </c>
      <c r="N1173" s="37">
        <v>9824</v>
      </c>
      <c r="O1173" s="37">
        <v>9824</v>
      </c>
      <c r="P1173" s="37">
        <v>8818.75</v>
      </c>
      <c r="Q1173" s="37">
        <v>8818.75</v>
      </c>
      <c r="R1173" s="37">
        <v>5605.01</v>
      </c>
      <c r="S1173" s="37">
        <v>5605.01</v>
      </c>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v>15152.65</v>
      </c>
      <c r="D1189" s="37">
        <v>15152.65</v>
      </c>
      <c r="E1189" s="37">
        <v>15152.65</v>
      </c>
      <c r="F1189" s="37">
        <v>15152.65</v>
      </c>
      <c r="G1189" s="37">
        <v>15152.65</v>
      </c>
      <c r="H1189" s="37">
        <v>15152.65</v>
      </c>
      <c r="I1189" s="37">
        <v>15152.65</v>
      </c>
      <c r="J1189" s="37">
        <v>0</v>
      </c>
      <c r="K1189" s="37">
        <v>0</v>
      </c>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v>630.08000000000004</v>
      </c>
      <c r="D1204" s="37">
        <v>630.08000000000004</v>
      </c>
      <c r="E1204" s="37">
        <v>630.08000000000004</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999.91</v>
      </c>
      <c r="D1205" s="37">
        <v>999.91</v>
      </c>
      <c r="E1205" s="37">
        <v>999.91</v>
      </c>
      <c r="F1205" s="37">
        <v>999.91</v>
      </c>
      <c r="G1205" s="37">
        <v>999.91</v>
      </c>
      <c r="H1205" s="37">
        <v>933.41</v>
      </c>
      <c r="I1205" s="37">
        <v>892.49</v>
      </c>
      <c r="J1205" s="37">
        <v>400.21</v>
      </c>
      <c r="K1205" s="37">
        <v>374.64</v>
      </c>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112349.73999999999</v>
      </c>
      <c r="D1236" s="8">
        <f>SUM(D1158:D1235)</f>
        <v>112349.73999999999</v>
      </c>
      <c r="E1236" s="8">
        <f>SUM(E1157:E1235)</f>
        <v>112349.73999999999</v>
      </c>
      <c r="F1236" s="8">
        <f>SUM(F1156:F1235)</f>
        <v>111719.65999999999</v>
      </c>
      <c r="G1236" s="8">
        <f>SUM(G1155:G1235)</f>
        <v>111719.65999999999</v>
      </c>
      <c r="H1236" s="8">
        <f>SUM(H1149:H1235)</f>
        <v>111653.15999999999</v>
      </c>
      <c r="I1236" s="8">
        <f>SUM(I1149:I1235)</f>
        <v>116620.95999999999</v>
      </c>
      <c r="J1236" s="8">
        <f t="shared" ref="J1236" si="22">SUM(J1149:J1235)</f>
        <v>100862.2</v>
      </c>
      <c r="K1236" s="8">
        <f>SUM(K1149:K1235)</f>
        <v>100836.62999999999</v>
      </c>
      <c r="L1236" s="8">
        <f t="shared" ref="L1236" si="23">SUM(L1149:L1235)</f>
        <v>105391.09999999999</v>
      </c>
      <c r="M1236" s="8">
        <f>SUM(M1149:M1235)</f>
        <v>105391.09999999999</v>
      </c>
      <c r="N1236" s="11">
        <f>SUM(N1144:N1235)</f>
        <v>105391.09999999999</v>
      </c>
      <c r="O1236" s="11">
        <f>SUM(O1144:O1235)</f>
        <v>105391.09999999999</v>
      </c>
      <c r="P1236" s="11">
        <f>SUM(P1144:P1235)</f>
        <v>104385.84999999999</v>
      </c>
      <c r="Q1236" s="11">
        <f>SUM(Q1144:Q1235)</f>
        <v>104385.84999999999</v>
      </c>
      <c r="R1236" s="11">
        <f>SUM(R1143:R1235)</f>
        <v>101172.10999999999</v>
      </c>
      <c r="S1236" s="11">
        <f>SUM(S1143:S1235)</f>
        <v>101172.10999999999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374409.02</v>
      </c>
    </row>
    <row r="1904" spans="1:19">
      <c r="A1904" s="38"/>
      <c r="B1904" s="6">
        <v>2021</v>
      </c>
      <c r="C1904" s="36"/>
      <c r="D1904" s="36"/>
      <c r="E1904" s="36"/>
      <c r="F1904" s="36"/>
      <c r="G1904" s="36"/>
      <c r="H1904" s="36"/>
      <c r="I1904" s="36"/>
      <c r="J1904" s="36"/>
      <c r="K1904" s="36"/>
      <c r="L1904" s="36"/>
      <c r="M1904" s="36"/>
      <c r="N1904" s="36"/>
      <c r="O1904" s="36"/>
      <c r="P1904" s="36"/>
      <c r="Q1904" s="36"/>
      <c r="R1904" s="37">
        <v>321710.64</v>
      </c>
      <c r="S1904" s="37">
        <v>321710.64</v>
      </c>
    </row>
    <row r="1905" spans="1:19">
      <c r="B1905" s="6">
        <v>2020</v>
      </c>
      <c r="C1905" s="36"/>
      <c r="D1905" s="36"/>
      <c r="E1905" s="36"/>
      <c r="F1905" s="36"/>
      <c r="G1905" s="36"/>
      <c r="H1905" s="36"/>
      <c r="I1905" s="36"/>
      <c r="J1905" s="36"/>
      <c r="K1905" s="36"/>
      <c r="L1905" s="36"/>
      <c r="M1905" s="36"/>
      <c r="N1905" s="36"/>
      <c r="O1905" s="36"/>
      <c r="P1905" s="36"/>
      <c r="Q1905" s="37">
        <v>1005232.52</v>
      </c>
      <c r="R1905" s="37">
        <v>1005232.52</v>
      </c>
      <c r="S1905" s="37">
        <v>1005232.52</v>
      </c>
    </row>
    <row r="1906" spans="1:19">
      <c r="A1906" s="40"/>
      <c r="B1906" s="6">
        <v>2019</v>
      </c>
      <c r="C1906" s="36"/>
      <c r="D1906" s="36"/>
      <c r="E1906" s="36"/>
      <c r="F1906" s="36"/>
      <c r="G1906" s="36"/>
      <c r="H1906" s="36"/>
      <c r="I1906" s="36"/>
      <c r="J1906" s="36"/>
      <c r="K1906" s="36"/>
      <c r="L1906" s="36"/>
      <c r="M1906" s="36"/>
      <c r="N1906" s="36"/>
      <c r="O1906" s="36"/>
      <c r="P1906" s="37">
        <v>153057.46</v>
      </c>
      <c r="Q1906" s="37">
        <v>153057.46</v>
      </c>
      <c r="R1906" s="37">
        <v>153057.46</v>
      </c>
      <c r="S1906" s="37">
        <v>153057.46</v>
      </c>
    </row>
    <row r="1907" spans="1:19">
      <c r="A1907" s="40"/>
      <c r="B1907" s="6">
        <v>2018</v>
      </c>
      <c r="C1907" s="36"/>
      <c r="D1907" s="36"/>
      <c r="E1907" s="36"/>
      <c r="F1907" s="36"/>
      <c r="G1907" s="36"/>
      <c r="H1907" s="36"/>
      <c r="I1907" s="36"/>
      <c r="J1907" s="36"/>
      <c r="K1907" s="36"/>
      <c r="L1907" s="36"/>
      <c r="M1907" s="36"/>
      <c r="N1907" s="36"/>
      <c r="O1907" s="37">
        <v>123154.53</v>
      </c>
      <c r="P1907" s="37">
        <v>123154.53</v>
      </c>
      <c r="Q1907" s="37">
        <v>123154.53</v>
      </c>
      <c r="R1907" s="37">
        <v>123154.53</v>
      </c>
      <c r="S1907" s="37">
        <v>123154.53</v>
      </c>
    </row>
    <row r="1908" spans="1:19">
      <c r="A1908" s="40"/>
      <c r="B1908" s="6">
        <v>2017</v>
      </c>
      <c r="C1908" s="36"/>
      <c r="D1908" s="36"/>
      <c r="E1908" s="36"/>
      <c r="F1908" s="36"/>
      <c r="G1908" s="36"/>
      <c r="H1908" s="36"/>
      <c r="I1908" s="36"/>
      <c r="J1908" s="36"/>
      <c r="K1908" s="36"/>
      <c r="L1908" s="36"/>
      <c r="M1908" s="36"/>
      <c r="N1908" s="37">
        <v>148951.49</v>
      </c>
      <c r="O1908" s="37">
        <v>148951.49</v>
      </c>
      <c r="P1908" s="37">
        <v>148951.49</v>
      </c>
      <c r="Q1908" s="37">
        <v>148951.49</v>
      </c>
      <c r="R1908" s="37">
        <v>148951.49</v>
      </c>
      <c r="S1908" s="37">
        <v>148951.49</v>
      </c>
    </row>
    <row r="1909" spans="1:19">
      <c r="B1909" s="6">
        <v>2016</v>
      </c>
      <c r="C1909" s="36"/>
      <c r="D1909" s="36"/>
      <c r="E1909" s="36"/>
      <c r="F1909" s="36"/>
      <c r="G1909" s="36"/>
      <c r="H1909" s="36"/>
      <c r="I1909" s="36"/>
      <c r="J1909" s="36"/>
      <c r="K1909" s="36"/>
      <c r="L1909" s="36"/>
      <c r="M1909" s="37">
        <v>339722.25</v>
      </c>
      <c r="N1909" s="37">
        <v>339722.25</v>
      </c>
      <c r="O1909" s="37">
        <v>339722.25</v>
      </c>
      <c r="P1909" s="37">
        <v>339722.25</v>
      </c>
      <c r="Q1909" s="37">
        <v>339722.25</v>
      </c>
      <c r="R1909" s="37">
        <v>339722.25</v>
      </c>
      <c r="S1909" s="37">
        <v>339722.25</v>
      </c>
    </row>
    <row r="1910" spans="1:19">
      <c r="B1910" s="6">
        <v>2015</v>
      </c>
      <c r="C1910" s="36"/>
      <c r="D1910" s="36"/>
      <c r="E1910" s="36"/>
      <c r="F1910" s="36"/>
      <c r="G1910" s="36"/>
      <c r="H1910" s="36"/>
      <c r="I1910" s="36"/>
      <c r="J1910" s="36"/>
      <c r="K1910" s="36"/>
      <c r="L1910" s="37">
        <v>270836.44</v>
      </c>
      <c r="M1910" s="37">
        <v>258596.27</v>
      </c>
      <c r="N1910" s="37">
        <v>270836.44</v>
      </c>
      <c r="O1910" s="37">
        <v>270836.44</v>
      </c>
      <c r="P1910" s="37">
        <v>270836.44</v>
      </c>
      <c r="Q1910" s="37">
        <v>270836.44</v>
      </c>
      <c r="R1910" s="37">
        <v>221996.61</v>
      </c>
      <c r="S1910" s="37">
        <v>221996.61</v>
      </c>
    </row>
    <row r="1911" spans="1:19">
      <c r="B1911" s="6">
        <v>2014</v>
      </c>
      <c r="C1911" s="36"/>
      <c r="D1911" s="36"/>
      <c r="E1911" s="36"/>
      <c r="F1911" s="36"/>
      <c r="G1911" s="36"/>
      <c r="H1911" s="36"/>
      <c r="I1911" s="36"/>
      <c r="J1911" s="36"/>
      <c r="K1911" s="37">
        <v>191676.47</v>
      </c>
      <c r="L1911" s="37">
        <v>191676.47</v>
      </c>
      <c r="M1911" s="37">
        <v>203916.64</v>
      </c>
      <c r="N1911" s="37">
        <v>191676.47</v>
      </c>
      <c r="O1911" s="37">
        <v>191676.47</v>
      </c>
      <c r="P1911" s="37">
        <v>191676.47</v>
      </c>
      <c r="Q1911" s="37">
        <v>191676.47</v>
      </c>
      <c r="R1911" s="37">
        <v>191676.47</v>
      </c>
      <c r="S1911" s="37">
        <v>191676.47</v>
      </c>
    </row>
    <row r="1912" spans="1:19">
      <c r="B1912" s="6">
        <v>2013</v>
      </c>
      <c r="C1912" s="36"/>
      <c r="D1912" s="36"/>
      <c r="E1912" s="36"/>
      <c r="F1912" s="36"/>
      <c r="G1912" s="36"/>
      <c r="H1912" s="36"/>
      <c r="I1912" s="36"/>
      <c r="J1912" s="37">
        <v>134947.10999999999</v>
      </c>
      <c r="K1912" s="37">
        <v>134947.10999999999</v>
      </c>
      <c r="L1912" s="37">
        <v>134947.10999999999</v>
      </c>
      <c r="M1912" s="37">
        <v>134947.10999999999</v>
      </c>
      <c r="N1912" s="37">
        <v>134947.10999999999</v>
      </c>
      <c r="O1912" s="37">
        <v>134947.10999999999</v>
      </c>
      <c r="P1912" s="37">
        <v>134947.10999999999</v>
      </c>
      <c r="Q1912" s="37">
        <v>134947.10999999999</v>
      </c>
      <c r="R1912" s="37">
        <v>129094.17</v>
      </c>
      <c r="S1912" s="37">
        <v>129094.17</v>
      </c>
    </row>
    <row r="1913" spans="1:19">
      <c r="B1913" s="6">
        <v>2012</v>
      </c>
      <c r="C1913" s="36"/>
      <c r="D1913" s="36"/>
      <c r="E1913" s="36"/>
      <c r="F1913" s="36"/>
      <c r="G1913" s="36"/>
      <c r="H1913" s="36"/>
      <c r="I1913" s="37">
        <v>93006.11</v>
      </c>
      <c r="J1913" s="37">
        <v>93006.11</v>
      </c>
      <c r="K1913" s="37">
        <v>93006.11</v>
      </c>
      <c r="L1913" s="37">
        <v>93006.11</v>
      </c>
      <c r="M1913" s="37">
        <v>93006.11</v>
      </c>
      <c r="N1913" s="37">
        <v>93006.11</v>
      </c>
      <c r="O1913" s="37">
        <v>93006.11</v>
      </c>
      <c r="P1913" s="37">
        <v>93006.11</v>
      </c>
      <c r="Q1913" s="37">
        <v>93006.11</v>
      </c>
      <c r="R1913" s="37">
        <v>93006.11</v>
      </c>
      <c r="S1913" s="37">
        <v>93006.11</v>
      </c>
    </row>
    <row r="1914" spans="1:19">
      <c r="B1914" s="6">
        <v>2011</v>
      </c>
      <c r="C1914" s="36"/>
      <c r="D1914" s="36"/>
      <c r="E1914" s="36"/>
      <c r="F1914" s="36"/>
      <c r="G1914" s="36"/>
      <c r="H1914" s="37">
        <v>114256.65</v>
      </c>
      <c r="I1914" s="37">
        <v>114256.65</v>
      </c>
      <c r="J1914" s="37">
        <v>114256.65</v>
      </c>
      <c r="K1914" s="37">
        <v>114256.65</v>
      </c>
      <c r="L1914" s="37">
        <v>114256.65</v>
      </c>
      <c r="M1914" s="37">
        <v>114256.65</v>
      </c>
      <c r="N1914" s="37">
        <v>114256.65</v>
      </c>
      <c r="O1914" s="37">
        <v>114256.65</v>
      </c>
      <c r="P1914" s="37">
        <v>114256.65</v>
      </c>
      <c r="Q1914" s="37">
        <v>114256.65</v>
      </c>
      <c r="R1914" s="37">
        <v>114256.65</v>
      </c>
      <c r="S1914" s="37">
        <v>114256.65</v>
      </c>
    </row>
    <row r="1915" spans="1:19">
      <c r="B1915" s="6">
        <v>2010</v>
      </c>
      <c r="C1915" s="36"/>
      <c r="D1915" s="36"/>
      <c r="E1915" s="36"/>
      <c r="F1915" s="36"/>
      <c r="G1915" s="37">
        <v>112748.38</v>
      </c>
      <c r="H1915" s="37">
        <v>112748.38</v>
      </c>
      <c r="I1915" s="37">
        <v>148871.20000000001</v>
      </c>
      <c r="J1915" s="37">
        <v>148871.20000000001</v>
      </c>
      <c r="K1915" s="37">
        <v>148871.20000000001</v>
      </c>
      <c r="L1915" s="37">
        <v>132111.85999999999</v>
      </c>
      <c r="M1915" s="37">
        <v>132111.85999999999</v>
      </c>
      <c r="N1915" s="37">
        <v>132111.85999999999</v>
      </c>
      <c r="O1915" s="37">
        <v>132111.85999999999</v>
      </c>
      <c r="P1915" s="37">
        <v>132111.85999999999</v>
      </c>
      <c r="Q1915" s="37">
        <v>132111.85999999999</v>
      </c>
      <c r="R1915" s="37">
        <v>132111.85999999999</v>
      </c>
      <c r="S1915" s="37">
        <v>132111.85999999999</v>
      </c>
    </row>
    <row r="1916" spans="1:19">
      <c r="B1916" s="6">
        <v>2009</v>
      </c>
      <c r="C1916" s="36"/>
      <c r="D1916" s="36"/>
      <c r="E1916" s="36"/>
      <c r="F1916" s="37">
        <v>127899.1</v>
      </c>
      <c r="G1916" s="37">
        <v>135950.57999999999</v>
      </c>
      <c r="H1916" s="37">
        <v>135950.57999999999</v>
      </c>
      <c r="I1916" s="37">
        <v>135950.57999999999</v>
      </c>
      <c r="J1916" s="37">
        <v>135950.57999999999</v>
      </c>
      <c r="K1916" s="37">
        <v>135950.57999999999</v>
      </c>
      <c r="L1916" s="37">
        <v>127899.1</v>
      </c>
      <c r="M1916" s="37">
        <v>127899.1</v>
      </c>
      <c r="N1916" s="37">
        <v>127899.1</v>
      </c>
      <c r="O1916" s="37">
        <v>127899.1</v>
      </c>
      <c r="P1916" s="37">
        <v>127899.1</v>
      </c>
      <c r="Q1916" s="37">
        <v>127899.1</v>
      </c>
      <c r="R1916" s="37">
        <v>127899.1</v>
      </c>
      <c r="S1916" s="37">
        <v>127899.1</v>
      </c>
    </row>
    <row r="1917" spans="1:19">
      <c r="B1917" s="6">
        <v>2008</v>
      </c>
      <c r="C1917" s="36"/>
      <c r="D1917" s="36"/>
      <c r="E1917" s="37">
        <v>53513.16</v>
      </c>
      <c r="F1917" s="37">
        <v>53513.16</v>
      </c>
      <c r="G1917" s="37">
        <v>53513.16</v>
      </c>
      <c r="H1917" s="37">
        <v>53513.16</v>
      </c>
      <c r="I1917" s="37">
        <v>53513.16</v>
      </c>
      <c r="J1917" s="37">
        <v>53513.16</v>
      </c>
      <c r="K1917" s="37">
        <v>53513.16</v>
      </c>
      <c r="L1917" s="37">
        <v>53513.16</v>
      </c>
      <c r="M1917" s="37">
        <v>53513.16</v>
      </c>
      <c r="N1917" s="37">
        <v>53513.16</v>
      </c>
      <c r="O1917" s="37">
        <v>53513.16</v>
      </c>
      <c r="P1917" s="37">
        <v>53513.16</v>
      </c>
      <c r="Q1917" s="37">
        <v>53513.16</v>
      </c>
      <c r="R1917" s="37">
        <v>53513.16</v>
      </c>
      <c r="S1917" s="37">
        <v>53513.16</v>
      </c>
    </row>
    <row r="1918" spans="1:19">
      <c r="B1918" s="6">
        <v>2007</v>
      </c>
      <c r="C1918" s="36"/>
      <c r="D1918" s="37">
        <v>72343.42</v>
      </c>
      <c r="E1918" s="37">
        <v>72343.42</v>
      </c>
      <c r="F1918" s="37">
        <v>72343.42</v>
      </c>
      <c r="G1918" s="37">
        <v>72343.42</v>
      </c>
      <c r="H1918" s="37">
        <v>72343.42</v>
      </c>
      <c r="I1918" s="37">
        <v>104331.27</v>
      </c>
      <c r="J1918" s="37">
        <v>104331.27</v>
      </c>
      <c r="K1918" s="37">
        <v>104331.27</v>
      </c>
      <c r="L1918" s="37">
        <v>96244.42</v>
      </c>
      <c r="M1918" s="37">
        <v>96244.42</v>
      </c>
      <c r="N1918" s="37">
        <v>96244.42</v>
      </c>
      <c r="O1918" s="37">
        <v>96244.42</v>
      </c>
      <c r="P1918" s="37">
        <v>96244.42</v>
      </c>
      <c r="Q1918" s="37">
        <v>96244.42</v>
      </c>
      <c r="R1918" s="37">
        <v>96244.42</v>
      </c>
      <c r="S1918" s="37">
        <v>96244.42</v>
      </c>
    </row>
    <row r="1919" spans="1:19">
      <c r="B1919" s="6">
        <v>2006</v>
      </c>
      <c r="C1919" s="37">
        <v>92252.39</v>
      </c>
      <c r="D1919" s="37">
        <v>92252.39</v>
      </c>
      <c r="E1919" s="37">
        <v>92252.39</v>
      </c>
      <c r="F1919" s="37">
        <v>92252.39</v>
      </c>
      <c r="G1919" s="37">
        <v>92252.39</v>
      </c>
      <c r="H1919" s="37">
        <v>92252.39</v>
      </c>
      <c r="I1919" s="37">
        <v>92252.39</v>
      </c>
      <c r="J1919" s="37">
        <v>92252.39</v>
      </c>
      <c r="K1919" s="37">
        <v>92252.39</v>
      </c>
      <c r="L1919" s="37">
        <v>92252.39</v>
      </c>
      <c r="M1919" s="37">
        <v>92252.39</v>
      </c>
      <c r="N1919" s="37">
        <v>92252.39</v>
      </c>
      <c r="O1919" s="37">
        <v>92252.39</v>
      </c>
      <c r="P1919" s="37">
        <v>92252.39</v>
      </c>
      <c r="Q1919" s="37">
        <v>92252.39</v>
      </c>
      <c r="R1919" s="37">
        <v>92252.39</v>
      </c>
      <c r="S1919" s="37">
        <v>92252.39</v>
      </c>
    </row>
    <row r="1920" spans="1:19">
      <c r="B1920" s="6">
        <v>2005</v>
      </c>
      <c r="C1920" s="37">
        <v>262802.98</v>
      </c>
      <c r="D1920" s="37">
        <v>262802.98</v>
      </c>
      <c r="E1920" s="37">
        <v>262802.98</v>
      </c>
      <c r="F1920" s="37">
        <v>262802.98</v>
      </c>
      <c r="G1920" s="37">
        <v>262802.98</v>
      </c>
      <c r="H1920" s="37">
        <v>262802.98</v>
      </c>
      <c r="I1920" s="37">
        <v>262802.98</v>
      </c>
      <c r="J1920" s="37">
        <v>262802.98</v>
      </c>
      <c r="K1920" s="37">
        <v>262802.98</v>
      </c>
      <c r="L1920" s="37">
        <v>277085.92</v>
      </c>
      <c r="M1920" s="37">
        <v>277085.92</v>
      </c>
      <c r="N1920" s="37">
        <v>277085.92</v>
      </c>
      <c r="O1920" s="37">
        <v>277085.92</v>
      </c>
      <c r="P1920" s="37">
        <v>277085.92</v>
      </c>
      <c r="Q1920" s="37">
        <v>277085.92</v>
      </c>
      <c r="R1920" s="37">
        <v>277085.92</v>
      </c>
      <c r="S1920" s="37">
        <v>277085.92</v>
      </c>
    </row>
    <row r="1921" spans="2:19">
      <c r="B1921" s="6">
        <v>2004</v>
      </c>
      <c r="C1921" s="37">
        <v>432342.78</v>
      </c>
      <c r="D1921" s="37">
        <v>432342.78</v>
      </c>
      <c r="E1921" s="37">
        <v>432342.78</v>
      </c>
      <c r="F1921" s="37">
        <v>432342.78</v>
      </c>
      <c r="G1921" s="37">
        <v>432342.78</v>
      </c>
      <c r="H1921" s="37">
        <v>432342.78</v>
      </c>
      <c r="I1921" s="37">
        <v>432342.78</v>
      </c>
      <c r="J1921" s="37">
        <v>432342.78</v>
      </c>
      <c r="K1921" s="37">
        <v>432342.78</v>
      </c>
      <c r="L1921" s="37">
        <v>492806.16</v>
      </c>
      <c r="M1921" s="37">
        <v>492806.16</v>
      </c>
      <c r="N1921" s="37">
        <v>492806.16</v>
      </c>
      <c r="O1921" s="37">
        <v>492806.16</v>
      </c>
      <c r="P1921" s="37">
        <v>492806.16</v>
      </c>
      <c r="Q1921" s="37">
        <v>492806.16</v>
      </c>
      <c r="R1921" s="37">
        <v>492806.16</v>
      </c>
      <c r="S1921" s="37">
        <v>492806.16</v>
      </c>
    </row>
    <row r="1922" spans="2:19">
      <c r="B1922" s="6">
        <v>2003</v>
      </c>
      <c r="C1922" s="37">
        <v>245940.9</v>
      </c>
      <c r="D1922" s="37">
        <v>245940.9</v>
      </c>
      <c r="E1922" s="37">
        <v>245940.9</v>
      </c>
      <c r="F1922" s="37">
        <v>245940.9</v>
      </c>
      <c r="G1922" s="37">
        <v>245940.9</v>
      </c>
      <c r="H1922" s="37">
        <v>245940.9</v>
      </c>
      <c r="I1922" s="37">
        <v>245940.9</v>
      </c>
      <c r="J1922" s="37">
        <v>245940.9</v>
      </c>
      <c r="K1922" s="37">
        <v>245940.9</v>
      </c>
      <c r="L1922" s="37">
        <v>195076.35</v>
      </c>
      <c r="M1922" s="37">
        <v>195076.35</v>
      </c>
      <c r="N1922" s="37">
        <v>195076.35</v>
      </c>
      <c r="O1922" s="37">
        <v>195076.35</v>
      </c>
      <c r="P1922" s="37">
        <v>195076.35</v>
      </c>
      <c r="Q1922" s="37">
        <v>195076.35</v>
      </c>
      <c r="R1922" s="37">
        <v>195076.35</v>
      </c>
      <c r="S1922" s="37">
        <v>195076.35</v>
      </c>
    </row>
    <row r="1923" spans="2:19">
      <c r="B1923" s="6">
        <v>2002</v>
      </c>
      <c r="C1923" s="37">
        <v>249630.63</v>
      </c>
      <c r="D1923" s="37">
        <v>249630.63</v>
      </c>
      <c r="E1923" s="37">
        <v>249630.63</v>
      </c>
      <c r="F1923" s="37">
        <v>249630.63</v>
      </c>
      <c r="G1923" s="37">
        <v>249630.63</v>
      </c>
      <c r="H1923" s="37">
        <v>249630.63</v>
      </c>
      <c r="I1923" s="37">
        <v>249630.63</v>
      </c>
      <c r="J1923" s="37">
        <v>249630.63</v>
      </c>
      <c r="K1923" s="37">
        <v>249630.63</v>
      </c>
      <c r="L1923" s="37">
        <v>249630.63</v>
      </c>
      <c r="M1923" s="37">
        <v>249630.63</v>
      </c>
      <c r="N1923" s="37">
        <v>249630.63</v>
      </c>
      <c r="O1923" s="37">
        <v>249630.63</v>
      </c>
      <c r="P1923" s="37">
        <v>249630.63</v>
      </c>
      <c r="Q1923" s="37">
        <v>249630.63</v>
      </c>
      <c r="R1923" s="37">
        <v>249630.63</v>
      </c>
      <c r="S1923" s="37">
        <v>249630.63</v>
      </c>
    </row>
    <row r="1924" spans="2:19">
      <c r="B1924" s="6">
        <v>2001</v>
      </c>
      <c r="C1924" s="37">
        <v>251335.09</v>
      </c>
      <c r="D1924" s="37">
        <v>251335.09</v>
      </c>
      <c r="E1924" s="37">
        <v>251335.09</v>
      </c>
      <c r="F1924" s="37">
        <v>251335.09</v>
      </c>
      <c r="G1924" s="37">
        <v>251335.09</v>
      </c>
      <c r="H1924" s="37">
        <v>251335.09</v>
      </c>
      <c r="I1924" s="37">
        <v>251335.09</v>
      </c>
      <c r="J1924" s="37">
        <v>251335.09</v>
      </c>
      <c r="K1924" s="37">
        <v>251335.09</v>
      </c>
      <c r="L1924" s="37">
        <v>227453.32</v>
      </c>
      <c r="M1924" s="37">
        <v>227453.32</v>
      </c>
      <c r="N1924" s="37">
        <v>227453.32</v>
      </c>
      <c r="O1924" s="37">
        <v>227453.32</v>
      </c>
      <c r="P1924" s="37">
        <v>227453.32</v>
      </c>
      <c r="Q1924" s="37">
        <v>227453.32</v>
      </c>
      <c r="R1924" s="37">
        <v>227453.32</v>
      </c>
      <c r="S1924" s="37">
        <v>227453.32</v>
      </c>
    </row>
    <row r="1925" spans="2:19">
      <c r="B1925" s="6">
        <v>2000</v>
      </c>
      <c r="C1925" s="37">
        <v>115670.37</v>
      </c>
      <c r="D1925" s="37">
        <v>115670.37</v>
      </c>
      <c r="E1925" s="37">
        <v>115670.37</v>
      </c>
      <c r="F1925" s="37">
        <v>115670.37</v>
      </c>
      <c r="G1925" s="37">
        <v>115670.37</v>
      </c>
      <c r="H1925" s="37">
        <v>115670.37</v>
      </c>
      <c r="I1925" s="37">
        <v>115670.37</v>
      </c>
      <c r="J1925" s="37">
        <v>115670.37</v>
      </c>
      <c r="K1925" s="37">
        <v>115670.37</v>
      </c>
      <c r="L1925" s="37">
        <v>115670.37</v>
      </c>
      <c r="M1925" s="37">
        <v>115670.37</v>
      </c>
      <c r="N1925" s="37">
        <v>115670.37</v>
      </c>
      <c r="O1925" s="37">
        <v>115670.37</v>
      </c>
      <c r="P1925" s="37">
        <v>115670.37</v>
      </c>
      <c r="Q1925" s="37">
        <v>115670.37</v>
      </c>
      <c r="R1925" s="37">
        <v>115670.37</v>
      </c>
      <c r="S1925" s="37">
        <v>115670.37</v>
      </c>
    </row>
    <row r="1926" spans="2:19">
      <c r="B1926" s="6">
        <v>1999</v>
      </c>
      <c r="C1926" s="37">
        <v>99582.79</v>
      </c>
      <c r="D1926" s="37">
        <v>99582.79</v>
      </c>
      <c r="E1926" s="37">
        <v>99582.79</v>
      </c>
      <c r="F1926" s="37">
        <v>99582.79</v>
      </c>
      <c r="G1926" s="37">
        <v>99582.79</v>
      </c>
      <c r="H1926" s="37">
        <v>99582.79</v>
      </c>
      <c r="I1926" s="37">
        <v>99582.79</v>
      </c>
      <c r="J1926" s="37">
        <v>99582.79</v>
      </c>
      <c r="K1926" s="37">
        <v>99582.79</v>
      </c>
      <c r="L1926" s="37">
        <v>99582.79</v>
      </c>
      <c r="M1926" s="37">
        <v>99582.79</v>
      </c>
      <c r="N1926" s="37">
        <v>99582.79</v>
      </c>
      <c r="O1926" s="37">
        <v>99582.79</v>
      </c>
      <c r="P1926" s="37">
        <v>99582.79</v>
      </c>
      <c r="Q1926" s="37">
        <v>99582.79</v>
      </c>
      <c r="R1926" s="37">
        <v>99582.79</v>
      </c>
      <c r="S1926" s="37">
        <v>99582.79</v>
      </c>
    </row>
    <row r="1927" spans="2:19">
      <c r="B1927" s="6">
        <v>1998</v>
      </c>
      <c r="C1927" s="37">
        <v>476451.43</v>
      </c>
      <c r="D1927" s="37">
        <v>476451.43</v>
      </c>
      <c r="E1927" s="37">
        <v>476451.43</v>
      </c>
      <c r="F1927" s="37">
        <v>476451.43</v>
      </c>
      <c r="G1927" s="37">
        <v>476451.43</v>
      </c>
      <c r="H1927" s="37">
        <v>476451.43</v>
      </c>
      <c r="I1927" s="37">
        <v>476451.43</v>
      </c>
      <c r="J1927" s="37">
        <v>476451.43</v>
      </c>
      <c r="K1927" s="37">
        <v>476451.43</v>
      </c>
      <c r="L1927" s="37">
        <v>476451.43</v>
      </c>
      <c r="M1927" s="37">
        <v>476451.43</v>
      </c>
      <c r="N1927" s="37">
        <v>476451.43</v>
      </c>
      <c r="O1927" s="37">
        <v>476451.43</v>
      </c>
      <c r="P1927" s="37">
        <v>476451.43</v>
      </c>
      <c r="Q1927" s="37">
        <v>476451.43</v>
      </c>
      <c r="R1927" s="37">
        <v>476451.43</v>
      </c>
      <c r="S1927" s="37">
        <v>476451.43</v>
      </c>
    </row>
    <row r="1928" spans="2:19">
      <c r="B1928" s="6">
        <v>1997</v>
      </c>
      <c r="C1928" s="37">
        <v>505971.38</v>
      </c>
      <c r="D1928" s="37">
        <v>505971.38</v>
      </c>
      <c r="E1928" s="37">
        <v>505971.38</v>
      </c>
      <c r="F1928" s="37">
        <v>505971.38</v>
      </c>
      <c r="G1928" s="37">
        <v>505272.05</v>
      </c>
      <c r="H1928" s="37">
        <v>505272.05</v>
      </c>
      <c r="I1928" s="37">
        <v>505272.05</v>
      </c>
      <c r="J1928" s="37">
        <v>505272.05</v>
      </c>
      <c r="K1928" s="37">
        <v>505272.05</v>
      </c>
      <c r="L1928" s="37">
        <v>505272.05</v>
      </c>
      <c r="M1928" s="37">
        <v>505272.05</v>
      </c>
      <c r="N1928" s="37">
        <v>505272.05</v>
      </c>
      <c r="O1928" s="37">
        <v>505272.05</v>
      </c>
      <c r="P1928" s="37">
        <v>505272.05</v>
      </c>
      <c r="Q1928" s="37">
        <v>505272.05</v>
      </c>
      <c r="R1928" s="37">
        <v>505272.05</v>
      </c>
      <c r="S1928" s="37">
        <v>505272.05</v>
      </c>
    </row>
    <row r="1929" spans="2:19">
      <c r="B1929" s="6">
        <v>1996</v>
      </c>
      <c r="C1929" s="37">
        <v>642197.81999999995</v>
      </c>
      <c r="D1929" s="37">
        <v>642197.81999999995</v>
      </c>
      <c r="E1929" s="37">
        <v>642197.81999999995</v>
      </c>
      <c r="F1929" s="37">
        <v>642197.81999999995</v>
      </c>
      <c r="G1929" s="37">
        <v>642197.81999999995</v>
      </c>
      <c r="H1929" s="37">
        <v>642197.81999999995</v>
      </c>
      <c r="I1929" s="37">
        <v>642197.81999999995</v>
      </c>
      <c r="J1929" s="37">
        <v>642197.81999999995</v>
      </c>
      <c r="K1929" s="37">
        <v>642197.81999999995</v>
      </c>
      <c r="L1929" s="37">
        <v>642197.81999999995</v>
      </c>
      <c r="M1929" s="37">
        <v>642197.81999999995</v>
      </c>
      <c r="N1929" s="37">
        <v>642197.81999999995</v>
      </c>
      <c r="O1929" s="37">
        <v>642197.81999999995</v>
      </c>
      <c r="P1929" s="37">
        <v>642197.81999999995</v>
      </c>
      <c r="Q1929" s="37">
        <v>642197.81999999995</v>
      </c>
      <c r="R1929" s="37">
        <v>642197.81999999995</v>
      </c>
      <c r="S1929" s="37">
        <v>642197.81999999995</v>
      </c>
    </row>
    <row r="1930" spans="2:19">
      <c r="B1930" s="6">
        <v>1995</v>
      </c>
      <c r="C1930" s="37">
        <v>420432.25</v>
      </c>
      <c r="D1930" s="37">
        <v>420432.25</v>
      </c>
      <c r="E1930" s="37">
        <v>420432.25</v>
      </c>
      <c r="F1930" s="37">
        <v>420432.25</v>
      </c>
      <c r="G1930" s="37">
        <v>417237.19</v>
      </c>
      <c r="H1930" s="37">
        <v>417237.19</v>
      </c>
      <c r="I1930" s="37">
        <v>424651.86</v>
      </c>
      <c r="J1930" s="37">
        <v>424651.86</v>
      </c>
      <c r="K1930" s="37">
        <v>424651.86</v>
      </c>
      <c r="L1930" s="37">
        <v>425668.19</v>
      </c>
      <c r="M1930" s="37">
        <v>425668.19</v>
      </c>
      <c r="N1930" s="37">
        <v>425668.19</v>
      </c>
      <c r="O1930" s="37">
        <v>425668.19</v>
      </c>
      <c r="P1930" s="37">
        <v>425668.19</v>
      </c>
      <c r="Q1930" s="37">
        <v>425668.19</v>
      </c>
      <c r="R1930" s="37">
        <v>425668.19</v>
      </c>
      <c r="S1930" s="37">
        <v>425668.19</v>
      </c>
    </row>
    <row r="1931" spans="2:19">
      <c r="B1931" s="6">
        <v>1994</v>
      </c>
      <c r="C1931" s="37">
        <v>800421.04</v>
      </c>
      <c r="D1931" s="37">
        <v>800154.99</v>
      </c>
      <c r="E1931" s="37">
        <v>800154.99</v>
      </c>
      <c r="F1931" s="37">
        <v>783695.4</v>
      </c>
      <c r="G1931" s="37">
        <v>783325.8</v>
      </c>
      <c r="H1931" s="37">
        <v>783325.8</v>
      </c>
      <c r="I1931" s="37">
        <v>808194.22</v>
      </c>
      <c r="J1931" s="37">
        <v>779394.69</v>
      </c>
      <c r="K1931" s="37">
        <v>779394.69</v>
      </c>
      <c r="L1931" s="37">
        <v>784087.27</v>
      </c>
      <c r="M1931" s="37">
        <v>784087.27</v>
      </c>
      <c r="N1931" s="37">
        <v>784087.27</v>
      </c>
      <c r="O1931" s="37">
        <v>784087.27</v>
      </c>
      <c r="P1931" s="37">
        <v>784087.27</v>
      </c>
      <c r="Q1931" s="37">
        <v>784087.27</v>
      </c>
      <c r="R1931" s="37">
        <v>784087.27</v>
      </c>
      <c r="S1931" s="37">
        <v>784087.27</v>
      </c>
    </row>
    <row r="1932" spans="2:19">
      <c r="B1932" s="6">
        <v>1993</v>
      </c>
      <c r="C1932" s="37">
        <v>263032.57</v>
      </c>
      <c r="D1932" s="37">
        <v>263032.57</v>
      </c>
      <c r="E1932" s="37">
        <v>263032.57</v>
      </c>
      <c r="F1932" s="37">
        <v>263032.57</v>
      </c>
      <c r="G1932" s="37">
        <v>263032.57</v>
      </c>
      <c r="H1932" s="37">
        <v>263032.57</v>
      </c>
      <c r="I1932" s="37">
        <v>320660.86</v>
      </c>
      <c r="J1932" s="37">
        <v>320660.86</v>
      </c>
      <c r="K1932" s="37">
        <v>320660.86</v>
      </c>
      <c r="L1932" s="37">
        <v>334797.57</v>
      </c>
      <c r="M1932" s="37">
        <v>334797.57</v>
      </c>
      <c r="N1932" s="37">
        <v>334797.57</v>
      </c>
      <c r="O1932" s="37">
        <v>334797.57</v>
      </c>
      <c r="P1932" s="37">
        <v>334797.57</v>
      </c>
      <c r="Q1932" s="37">
        <v>334797.57</v>
      </c>
      <c r="R1932" s="37">
        <v>334797.57</v>
      </c>
      <c r="S1932" s="37">
        <v>334797.57</v>
      </c>
    </row>
    <row r="1933" spans="2:19">
      <c r="B1933" s="6">
        <v>1992</v>
      </c>
      <c r="C1933" s="37">
        <v>333020.76</v>
      </c>
      <c r="D1933" s="37">
        <v>333020.76</v>
      </c>
      <c r="E1933" s="37">
        <v>333020.76</v>
      </c>
      <c r="F1933" s="37">
        <v>333020.76</v>
      </c>
      <c r="G1933" s="37">
        <v>293651.37</v>
      </c>
      <c r="H1933" s="37">
        <v>293651.37</v>
      </c>
      <c r="I1933" s="37">
        <v>398044.18</v>
      </c>
      <c r="J1933" s="37">
        <v>398044.18</v>
      </c>
      <c r="K1933" s="37">
        <v>398044.18</v>
      </c>
      <c r="L1933" s="37">
        <v>430153.37</v>
      </c>
      <c r="M1933" s="37">
        <v>430153.37</v>
      </c>
      <c r="N1933" s="37">
        <v>430153.37</v>
      </c>
      <c r="O1933" s="37">
        <v>430153.37</v>
      </c>
      <c r="P1933" s="37">
        <v>430153.37</v>
      </c>
      <c r="Q1933" s="37">
        <v>430153.37</v>
      </c>
      <c r="R1933" s="37">
        <v>421296.37</v>
      </c>
      <c r="S1933" s="37">
        <v>421296.37</v>
      </c>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v>212680.55</v>
      </c>
      <c r="D1944" s="37">
        <v>212680.55</v>
      </c>
      <c r="E1944" s="37">
        <v>212680.55</v>
      </c>
      <c r="F1944" s="37">
        <v>195495.8</v>
      </c>
      <c r="G1944" s="37">
        <v>195495.8</v>
      </c>
      <c r="H1944" s="37">
        <v>195495.8</v>
      </c>
      <c r="I1944" s="37">
        <v>195495.8</v>
      </c>
      <c r="J1944" s="37">
        <v>195495.8</v>
      </c>
      <c r="K1944" s="37">
        <v>195495.8</v>
      </c>
      <c r="L1944" s="37">
        <v>195495.8</v>
      </c>
      <c r="M1944" s="37">
        <v>195495.8</v>
      </c>
      <c r="N1944" s="37">
        <v>195495.8</v>
      </c>
      <c r="O1944" s="37">
        <v>195495.8</v>
      </c>
      <c r="P1944" s="37">
        <v>188091.78</v>
      </c>
      <c r="Q1944" s="37">
        <v>188091.78</v>
      </c>
      <c r="R1944" s="37">
        <v>188091.78</v>
      </c>
      <c r="S1944" s="37">
        <v>171234.35</v>
      </c>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v>870391.97</v>
      </c>
      <c r="D1949" s="37">
        <v>870391.97</v>
      </c>
      <c r="E1949" s="37">
        <v>870391.97</v>
      </c>
      <c r="F1949" s="37">
        <v>870391.97</v>
      </c>
      <c r="G1949" s="37">
        <v>870391.97</v>
      </c>
      <c r="H1949" s="37">
        <v>870391.97</v>
      </c>
      <c r="I1949" s="37">
        <v>870391.97</v>
      </c>
      <c r="J1949" s="37">
        <v>870391.97</v>
      </c>
      <c r="K1949" s="37">
        <v>870391.97</v>
      </c>
      <c r="L1949" s="37">
        <v>870391.97</v>
      </c>
      <c r="M1949" s="37">
        <v>870391.97</v>
      </c>
      <c r="N1949" s="37">
        <v>870391.97</v>
      </c>
      <c r="O1949" s="37">
        <v>870391.97</v>
      </c>
      <c r="P1949" s="37">
        <v>860136.74</v>
      </c>
      <c r="Q1949" s="37">
        <v>860136.74</v>
      </c>
      <c r="R1949" s="37">
        <v>860136.74</v>
      </c>
      <c r="S1949" s="37">
        <v>860136.74</v>
      </c>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v>803293.65</v>
      </c>
      <c r="D1954" s="37">
        <v>776285.51</v>
      </c>
      <c r="E1954" s="37">
        <v>776285.51</v>
      </c>
      <c r="F1954" s="37">
        <v>760526.97</v>
      </c>
      <c r="G1954" s="37">
        <v>760526.97</v>
      </c>
      <c r="H1954" s="37">
        <v>745139.19999999995</v>
      </c>
      <c r="I1954" s="37">
        <v>745139.19999999995</v>
      </c>
      <c r="J1954" s="37">
        <v>745139.19999999995</v>
      </c>
      <c r="K1954" s="37">
        <v>745139.19999999995</v>
      </c>
      <c r="L1954" s="37">
        <v>745139.19999999995</v>
      </c>
      <c r="M1954" s="37">
        <v>745139.19999999995</v>
      </c>
      <c r="N1954" s="37">
        <v>718024.93</v>
      </c>
      <c r="O1954" s="37">
        <v>676398.44</v>
      </c>
      <c r="P1954" s="37">
        <v>673480.07</v>
      </c>
      <c r="Q1954" s="37">
        <v>648965.80000000005</v>
      </c>
      <c r="R1954" s="37">
        <v>648965.80000000005</v>
      </c>
      <c r="S1954" s="37">
        <v>648965.80000000005</v>
      </c>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v>181967.76</v>
      </c>
      <c r="D1959" s="37">
        <v>181967.76</v>
      </c>
      <c r="E1959" s="37">
        <v>181967.76</v>
      </c>
      <c r="F1959" s="37">
        <v>181967.76</v>
      </c>
      <c r="G1959" s="37">
        <v>181967.76</v>
      </c>
      <c r="H1959" s="37">
        <v>181967.76</v>
      </c>
      <c r="I1959" s="37">
        <v>181967.76</v>
      </c>
      <c r="J1959" s="37">
        <v>181967.76</v>
      </c>
      <c r="K1959" s="37">
        <v>181967.76</v>
      </c>
      <c r="L1959" s="37">
        <v>166336.47</v>
      </c>
      <c r="M1959" s="37">
        <v>99390.15</v>
      </c>
      <c r="N1959" s="37">
        <v>95357.46</v>
      </c>
      <c r="O1959" s="37">
        <v>94255.4</v>
      </c>
      <c r="P1959" s="37">
        <v>93810.68</v>
      </c>
      <c r="Q1959" s="37">
        <v>91577.58</v>
      </c>
      <c r="R1959" s="37">
        <v>83267.25</v>
      </c>
      <c r="S1959" s="37">
        <v>63121.47</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v>24869.01</v>
      </c>
      <c r="D1964" s="37">
        <v>24869.01</v>
      </c>
      <c r="E1964" s="37">
        <v>24869.01</v>
      </c>
      <c r="F1964" s="37">
        <v>24869.01</v>
      </c>
      <c r="G1964" s="37">
        <v>24869.01</v>
      </c>
      <c r="H1964" s="37">
        <v>24869.01</v>
      </c>
      <c r="I1964" s="37">
        <v>24869.01</v>
      </c>
      <c r="J1964" s="37">
        <v>24869.01</v>
      </c>
      <c r="K1964" s="37">
        <v>24869.01</v>
      </c>
      <c r="L1964" s="37">
        <v>24869.01</v>
      </c>
      <c r="M1964" s="37">
        <v>24869.01</v>
      </c>
      <c r="N1964" s="37">
        <v>24869.01</v>
      </c>
      <c r="O1964" s="37">
        <v>24869.01</v>
      </c>
      <c r="P1964" s="37">
        <v>24869.01</v>
      </c>
      <c r="Q1964" s="37">
        <v>24869.01</v>
      </c>
      <c r="R1964" s="37">
        <v>24869.01</v>
      </c>
      <c r="S1964" s="37">
        <v>24869.01</v>
      </c>
    </row>
    <row r="1965" spans="2:19">
      <c r="B1965" s="6">
        <v>1960</v>
      </c>
      <c r="C1965" s="37">
        <v>3609.21</v>
      </c>
      <c r="D1965" s="37">
        <v>3609.21</v>
      </c>
      <c r="E1965" s="37">
        <v>3609.21</v>
      </c>
      <c r="F1965" s="37">
        <v>3609.21</v>
      </c>
      <c r="G1965" s="37">
        <v>3609.21</v>
      </c>
      <c r="H1965" s="37">
        <v>3609.21</v>
      </c>
      <c r="I1965" s="37">
        <v>3609.21</v>
      </c>
      <c r="J1965" s="37">
        <v>3609.21</v>
      </c>
      <c r="K1965" s="37">
        <v>3609.21</v>
      </c>
      <c r="L1965" s="37">
        <v>3609.21</v>
      </c>
      <c r="M1965" s="37">
        <v>3609.21</v>
      </c>
      <c r="N1965" s="37">
        <v>3609.21</v>
      </c>
      <c r="O1965" s="37">
        <v>3609.21</v>
      </c>
      <c r="P1965" s="37">
        <v>3609.21</v>
      </c>
      <c r="Q1965" s="37">
        <v>3609.21</v>
      </c>
      <c r="R1965" s="37">
        <v>3609.21</v>
      </c>
      <c r="S1965" s="37">
        <v>3609.21</v>
      </c>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7287897.3299999991</v>
      </c>
      <c r="D1996" s="8">
        <f>SUM(D1918:D1995)</f>
        <v>7332966.5599999987</v>
      </c>
      <c r="E1996" s="8">
        <f>SUM(E1917:E1995)</f>
        <v>7386479.7199999988</v>
      </c>
      <c r="F1996" s="8">
        <f>SUM(F1916:F1995)</f>
        <v>7464975.9399999985</v>
      </c>
      <c r="G1996" s="8">
        <f>SUM(G1915:G1995)</f>
        <v>7542142.419999999</v>
      </c>
      <c r="H1996" s="8">
        <f>SUM(H1909:H1995)</f>
        <v>7641011.2999999989</v>
      </c>
      <c r="I1996" s="8">
        <f>SUM(I1909:I1995)</f>
        <v>7996432.2699999986</v>
      </c>
      <c r="J1996" s="8">
        <f t="shared" ref="J1996" si="38">SUM(J1909:J1995)</f>
        <v>8102579.8499999987</v>
      </c>
      <c r="K1996" s="8">
        <f>SUM(K1909:K1995)</f>
        <v>8294256.3199999994</v>
      </c>
      <c r="L1996" s="8">
        <f t="shared" ref="L1996" si="39">SUM(L1909:L1995)</f>
        <v>8568518.6100000013</v>
      </c>
      <c r="M1996" s="8">
        <f>SUM(M1909:M1995)</f>
        <v>8841294.5400000028</v>
      </c>
      <c r="N1996" s="11">
        <f>SUM(N1904:N1995)</f>
        <v>8959099.0700000022</v>
      </c>
      <c r="O1996" s="11">
        <f>SUM(O1904:O1995)</f>
        <v>9039525.0500000026</v>
      </c>
      <c r="P1996" s="11">
        <f>SUM(P1904:P1995)</f>
        <v>9171560.1700000018</v>
      </c>
      <c r="Q1996" s="11">
        <f>SUM(Q1904:Q1995)</f>
        <v>10150045.320000004</v>
      </c>
      <c r="R1996" s="11">
        <f>SUM(R1903:R1995)</f>
        <v>10399895.860000001</v>
      </c>
      <c r="S1996" s="11">
        <f>SUM(S1903:S1995)</f>
        <v>10737301.670000002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524179.04</v>
      </c>
    </row>
    <row r="1999" spans="1:19">
      <c r="A1999" s="38"/>
      <c r="B1999" s="6">
        <v>2021</v>
      </c>
      <c r="C1999" s="36"/>
      <c r="D1999" s="36"/>
      <c r="E1999" s="36"/>
      <c r="F1999" s="36"/>
      <c r="G1999" s="36"/>
      <c r="H1999" s="36"/>
      <c r="I1999" s="36"/>
      <c r="J1999" s="36"/>
      <c r="K1999" s="36"/>
      <c r="L1999" s="36"/>
      <c r="M1999" s="36"/>
      <c r="N1999" s="36"/>
      <c r="O1999" s="36"/>
      <c r="P1999" s="36"/>
      <c r="Q1999" s="36"/>
      <c r="R1999" s="37">
        <v>363848.76</v>
      </c>
      <c r="S1999" s="37">
        <v>363848.76</v>
      </c>
    </row>
    <row r="2000" spans="1:19">
      <c r="B2000" s="6">
        <v>2020</v>
      </c>
      <c r="C2000" s="36"/>
      <c r="D2000" s="36"/>
      <c r="E2000" s="36"/>
      <c r="F2000" s="36"/>
      <c r="G2000" s="36"/>
      <c r="H2000" s="36"/>
      <c r="I2000" s="36"/>
      <c r="J2000" s="36"/>
      <c r="K2000" s="36"/>
      <c r="L2000" s="36"/>
      <c r="M2000" s="36"/>
      <c r="N2000" s="36"/>
      <c r="O2000" s="36"/>
      <c r="P2000" s="36"/>
      <c r="Q2000" s="37">
        <v>361760.18</v>
      </c>
      <c r="R2000" s="37">
        <v>361760.18</v>
      </c>
      <c r="S2000" s="37">
        <v>361760.18</v>
      </c>
    </row>
    <row r="2001" spans="1:19">
      <c r="A2001" s="40"/>
      <c r="B2001" s="6">
        <v>2019</v>
      </c>
      <c r="C2001" s="36"/>
      <c r="D2001" s="36"/>
      <c r="E2001" s="36"/>
      <c r="F2001" s="36"/>
      <c r="G2001" s="36"/>
      <c r="H2001" s="36"/>
      <c r="I2001" s="36"/>
      <c r="J2001" s="36"/>
      <c r="K2001" s="36"/>
      <c r="L2001" s="36"/>
      <c r="M2001" s="36"/>
      <c r="N2001" s="36"/>
      <c r="O2001" s="36"/>
      <c r="P2001" s="37">
        <v>437877.35</v>
      </c>
      <c r="Q2001" s="37">
        <v>437877.35</v>
      </c>
      <c r="R2001" s="37">
        <v>437877.35</v>
      </c>
      <c r="S2001" s="37">
        <v>437877.35</v>
      </c>
    </row>
    <row r="2002" spans="1:19">
      <c r="A2002" s="40"/>
      <c r="B2002" s="6">
        <v>2018</v>
      </c>
      <c r="C2002" s="36"/>
      <c r="D2002" s="36"/>
      <c r="E2002" s="36"/>
      <c r="F2002" s="36"/>
      <c r="G2002" s="36"/>
      <c r="H2002" s="36"/>
      <c r="I2002" s="36"/>
      <c r="J2002" s="36"/>
      <c r="K2002" s="36"/>
      <c r="L2002" s="36"/>
      <c r="M2002" s="36"/>
      <c r="N2002" s="36"/>
      <c r="O2002" s="37">
        <v>438363.29</v>
      </c>
      <c r="P2002" s="37">
        <v>438363.29</v>
      </c>
      <c r="Q2002" s="37">
        <v>438363.29</v>
      </c>
      <c r="R2002" s="37">
        <v>438363.29</v>
      </c>
      <c r="S2002" s="37">
        <v>438363.29</v>
      </c>
    </row>
    <row r="2003" spans="1:19">
      <c r="A2003" s="40"/>
      <c r="B2003" s="6">
        <v>2017</v>
      </c>
      <c r="C2003" s="36"/>
      <c r="D2003" s="36"/>
      <c r="E2003" s="36"/>
      <c r="F2003" s="36"/>
      <c r="G2003" s="36"/>
      <c r="H2003" s="36"/>
      <c r="I2003" s="36"/>
      <c r="J2003" s="36"/>
      <c r="K2003" s="36"/>
      <c r="L2003" s="36"/>
      <c r="M2003" s="36"/>
      <c r="N2003" s="37">
        <v>284112.15000000002</v>
      </c>
      <c r="O2003" s="37">
        <v>284112.15000000002</v>
      </c>
      <c r="P2003" s="37">
        <v>284112.15000000002</v>
      </c>
      <c r="Q2003" s="37">
        <v>284112.15000000002</v>
      </c>
      <c r="R2003" s="37">
        <v>284112.15000000002</v>
      </c>
      <c r="S2003" s="37">
        <v>284112.15000000002</v>
      </c>
    </row>
    <row r="2004" spans="1:19">
      <c r="B2004" s="6">
        <v>2016</v>
      </c>
      <c r="C2004" s="36"/>
      <c r="D2004" s="36"/>
      <c r="E2004" s="36"/>
      <c r="F2004" s="36"/>
      <c r="G2004" s="36"/>
      <c r="H2004" s="36"/>
      <c r="I2004" s="36"/>
      <c r="J2004" s="36"/>
      <c r="K2004" s="36"/>
      <c r="L2004" s="36"/>
      <c r="M2004" s="37">
        <v>279600.89</v>
      </c>
      <c r="N2004" s="37">
        <v>281616.09000000003</v>
      </c>
      <c r="O2004" s="37">
        <v>281616.09000000003</v>
      </c>
      <c r="P2004" s="37">
        <v>281616.09000000003</v>
      </c>
      <c r="Q2004" s="37">
        <v>281616.09000000003</v>
      </c>
      <c r="R2004" s="37">
        <v>281616.09000000003</v>
      </c>
      <c r="S2004" s="37">
        <v>281616.09000000003</v>
      </c>
    </row>
    <row r="2005" spans="1:19">
      <c r="B2005" s="6">
        <v>2015</v>
      </c>
      <c r="C2005" s="36"/>
      <c r="D2005" s="36"/>
      <c r="E2005" s="36"/>
      <c r="F2005" s="36"/>
      <c r="G2005" s="36"/>
      <c r="H2005" s="36"/>
      <c r="I2005" s="36"/>
      <c r="J2005" s="36"/>
      <c r="K2005" s="36"/>
      <c r="L2005" s="37">
        <v>128294.5</v>
      </c>
      <c r="M2005" s="37">
        <v>129390.95</v>
      </c>
      <c r="N2005" s="37">
        <v>128294.5</v>
      </c>
      <c r="O2005" s="37">
        <v>128294.5</v>
      </c>
      <c r="P2005" s="37">
        <v>128294.5</v>
      </c>
      <c r="Q2005" s="37">
        <v>128294.5</v>
      </c>
      <c r="R2005" s="37">
        <v>128294.5</v>
      </c>
      <c r="S2005" s="37">
        <v>128294.5</v>
      </c>
    </row>
    <row r="2006" spans="1:19">
      <c r="B2006" s="6">
        <v>2014</v>
      </c>
      <c r="C2006" s="36"/>
      <c r="D2006" s="36"/>
      <c r="E2006" s="36"/>
      <c r="F2006" s="36"/>
      <c r="G2006" s="36"/>
      <c r="H2006" s="36"/>
      <c r="I2006" s="36"/>
      <c r="J2006" s="36"/>
      <c r="K2006" s="37">
        <v>211334.46</v>
      </c>
      <c r="L2006" s="37">
        <v>211334.46</v>
      </c>
      <c r="M2006" s="37">
        <v>211334.46</v>
      </c>
      <c r="N2006" s="37">
        <v>211334.46</v>
      </c>
      <c r="O2006" s="37">
        <v>211334.46</v>
      </c>
      <c r="P2006" s="37">
        <v>211334.46</v>
      </c>
      <c r="Q2006" s="37">
        <v>211334.46</v>
      </c>
      <c r="R2006" s="37">
        <v>211334.46</v>
      </c>
      <c r="S2006" s="37">
        <v>211334.46</v>
      </c>
    </row>
    <row r="2007" spans="1:19">
      <c r="B2007" s="6">
        <v>2013</v>
      </c>
      <c r="C2007" s="36"/>
      <c r="D2007" s="36"/>
      <c r="E2007" s="36"/>
      <c r="F2007" s="36"/>
      <c r="G2007" s="36"/>
      <c r="H2007" s="36"/>
      <c r="I2007" s="36"/>
      <c r="J2007" s="37">
        <v>82290.48</v>
      </c>
      <c r="K2007" s="37">
        <v>82290.48</v>
      </c>
      <c r="L2007" s="37">
        <v>91762.87</v>
      </c>
      <c r="M2007" s="37">
        <v>91762.87</v>
      </c>
      <c r="N2007" s="37">
        <v>91762.87</v>
      </c>
      <c r="O2007" s="37">
        <v>91762.87</v>
      </c>
      <c r="P2007" s="37">
        <v>91762.87</v>
      </c>
      <c r="Q2007" s="37">
        <v>91762.87</v>
      </c>
      <c r="R2007" s="37">
        <v>91762.87</v>
      </c>
      <c r="S2007" s="37">
        <v>88233.72</v>
      </c>
    </row>
    <row r="2008" spans="1:19">
      <c r="B2008" s="6">
        <v>2012</v>
      </c>
      <c r="C2008" s="36"/>
      <c r="D2008" s="36"/>
      <c r="E2008" s="36"/>
      <c r="F2008" s="36"/>
      <c r="G2008" s="36"/>
      <c r="H2008" s="36"/>
      <c r="I2008" s="37">
        <v>70608.42</v>
      </c>
      <c r="J2008" s="37">
        <v>80080.81</v>
      </c>
      <c r="K2008" s="37">
        <v>80080.81</v>
      </c>
      <c r="L2008" s="37">
        <v>70608.42</v>
      </c>
      <c r="M2008" s="37">
        <v>70608.42</v>
      </c>
      <c r="N2008" s="37">
        <v>70608.42</v>
      </c>
      <c r="O2008" s="37">
        <v>70608.42</v>
      </c>
      <c r="P2008" s="37">
        <v>70608.42</v>
      </c>
      <c r="Q2008" s="37">
        <v>70608.42</v>
      </c>
      <c r="R2008" s="37">
        <v>70608.42</v>
      </c>
      <c r="S2008" s="37">
        <v>70608.42</v>
      </c>
    </row>
    <row r="2009" spans="1:19">
      <c r="B2009" s="6">
        <v>2011</v>
      </c>
      <c r="C2009" s="36"/>
      <c r="D2009" s="36"/>
      <c r="E2009" s="36"/>
      <c r="F2009" s="36"/>
      <c r="G2009" s="36"/>
      <c r="H2009" s="37">
        <v>102003.97</v>
      </c>
      <c r="I2009" s="37">
        <v>102003.97</v>
      </c>
      <c r="J2009" s="37">
        <v>102003.97</v>
      </c>
      <c r="K2009" s="37">
        <v>102003.97</v>
      </c>
      <c r="L2009" s="37">
        <v>102003.97</v>
      </c>
      <c r="M2009" s="37">
        <v>102003.97</v>
      </c>
      <c r="N2009" s="37">
        <v>102003.97</v>
      </c>
      <c r="O2009" s="37">
        <v>102003.97</v>
      </c>
      <c r="P2009" s="37">
        <v>102003.97</v>
      </c>
      <c r="Q2009" s="37">
        <v>102003.97</v>
      </c>
      <c r="R2009" s="37">
        <v>102003.97</v>
      </c>
      <c r="S2009" s="37">
        <v>102003.97</v>
      </c>
    </row>
    <row r="2010" spans="1:19">
      <c r="B2010" s="6">
        <v>2010</v>
      </c>
      <c r="C2010" s="36"/>
      <c r="D2010" s="36"/>
      <c r="E2010" s="36"/>
      <c r="F2010" s="36"/>
      <c r="G2010" s="37">
        <v>139543.32999999999</v>
      </c>
      <c r="H2010" s="37">
        <v>139543.32999999999</v>
      </c>
      <c r="I2010" s="37">
        <v>145818.66</v>
      </c>
      <c r="J2010" s="37">
        <v>145818.66</v>
      </c>
      <c r="K2010" s="37">
        <v>145818.66</v>
      </c>
      <c r="L2010" s="37">
        <v>143862.32999999999</v>
      </c>
      <c r="M2010" s="37">
        <v>143862.32999999999</v>
      </c>
      <c r="N2010" s="37">
        <v>143862.32999999999</v>
      </c>
      <c r="O2010" s="37">
        <v>143862.32999999999</v>
      </c>
      <c r="P2010" s="37">
        <v>143862.32999999999</v>
      </c>
      <c r="Q2010" s="37">
        <v>143862.32999999999</v>
      </c>
      <c r="R2010" s="37">
        <v>143862.32999999999</v>
      </c>
      <c r="S2010" s="37">
        <v>143862.32999999999</v>
      </c>
    </row>
    <row r="2011" spans="1:19">
      <c r="B2011" s="6">
        <v>2009</v>
      </c>
      <c r="C2011" s="36"/>
      <c r="D2011" s="36"/>
      <c r="E2011" s="36"/>
      <c r="F2011" s="37">
        <v>102301.13</v>
      </c>
      <c r="G2011" s="37">
        <v>266805.61</v>
      </c>
      <c r="H2011" s="37">
        <v>266805.61</v>
      </c>
      <c r="I2011" s="37">
        <v>266805.61</v>
      </c>
      <c r="J2011" s="37">
        <v>266805.61</v>
      </c>
      <c r="K2011" s="37">
        <v>266805.61</v>
      </c>
      <c r="L2011" s="37">
        <v>266805.61</v>
      </c>
      <c r="M2011" s="37">
        <v>266805.61</v>
      </c>
      <c r="N2011" s="37">
        <v>266805.61</v>
      </c>
      <c r="O2011" s="37">
        <v>266805.61</v>
      </c>
      <c r="P2011" s="37">
        <v>266805.61</v>
      </c>
      <c r="Q2011" s="37">
        <v>266805.61</v>
      </c>
      <c r="R2011" s="37">
        <v>266805.61</v>
      </c>
      <c r="S2011" s="37">
        <v>266805.61</v>
      </c>
    </row>
    <row r="2012" spans="1:19">
      <c r="B2012" s="6">
        <v>2008</v>
      </c>
      <c r="C2012" s="36"/>
      <c r="D2012" s="36"/>
      <c r="E2012" s="37">
        <v>87678.35</v>
      </c>
      <c r="F2012" s="37">
        <v>87678.35</v>
      </c>
      <c r="G2012" s="37">
        <v>274335.74</v>
      </c>
      <c r="H2012" s="37">
        <v>274335.74</v>
      </c>
      <c r="I2012" s="37">
        <v>278548.99</v>
      </c>
      <c r="J2012" s="37">
        <v>278548.99</v>
      </c>
      <c r="K2012" s="37">
        <v>278548.99</v>
      </c>
      <c r="L2012" s="37">
        <v>277396.74</v>
      </c>
      <c r="M2012" s="37">
        <v>277396.74</v>
      </c>
      <c r="N2012" s="37">
        <v>277396.74</v>
      </c>
      <c r="O2012" s="37">
        <v>277396.74</v>
      </c>
      <c r="P2012" s="37">
        <v>277396.74</v>
      </c>
      <c r="Q2012" s="37">
        <v>277396.74</v>
      </c>
      <c r="R2012" s="37">
        <v>277396.74</v>
      </c>
      <c r="S2012" s="37">
        <v>277396.74</v>
      </c>
    </row>
    <row r="2013" spans="1:19">
      <c r="B2013" s="6">
        <v>2007</v>
      </c>
      <c r="C2013" s="36"/>
      <c r="D2013" s="37">
        <v>76914.240000000005</v>
      </c>
      <c r="E2013" s="37">
        <v>76914.240000000005</v>
      </c>
      <c r="F2013" s="37">
        <v>76914.240000000005</v>
      </c>
      <c r="G2013" s="37">
        <v>179707.28999999998</v>
      </c>
      <c r="H2013" s="37">
        <v>179707.28999999998</v>
      </c>
      <c r="I2013" s="37">
        <v>235210.95</v>
      </c>
      <c r="J2013" s="37">
        <v>235210.95</v>
      </c>
      <c r="K2013" s="37">
        <v>235210.95</v>
      </c>
      <c r="L2013" s="37">
        <v>221179.29</v>
      </c>
      <c r="M2013" s="37">
        <v>221179.29</v>
      </c>
      <c r="N2013" s="37">
        <v>221179.29</v>
      </c>
      <c r="O2013" s="37">
        <v>221179.29</v>
      </c>
      <c r="P2013" s="37">
        <v>221179.29</v>
      </c>
      <c r="Q2013" s="37">
        <v>221179.29</v>
      </c>
      <c r="R2013" s="37">
        <v>221179.29</v>
      </c>
      <c r="S2013" s="37">
        <v>221179.29</v>
      </c>
    </row>
    <row r="2014" spans="1:19">
      <c r="B2014" s="6">
        <v>2006</v>
      </c>
      <c r="C2014" s="37">
        <v>119612.89</v>
      </c>
      <c r="D2014" s="37">
        <v>119612.89</v>
      </c>
      <c r="E2014" s="37">
        <v>119612.89</v>
      </c>
      <c r="F2014" s="37">
        <v>119612.89</v>
      </c>
      <c r="G2014" s="37">
        <v>377745.46</v>
      </c>
      <c r="H2014" s="37">
        <v>377745.46</v>
      </c>
      <c r="I2014" s="37">
        <v>422906.08999999997</v>
      </c>
      <c r="J2014" s="37">
        <v>422906.08999999997</v>
      </c>
      <c r="K2014" s="37">
        <v>422906.08999999997</v>
      </c>
      <c r="L2014" s="37">
        <v>412481.46</v>
      </c>
      <c r="M2014" s="37">
        <v>412481.46</v>
      </c>
      <c r="N2014" s="37">
        <v>412481.46</v>
      </c>
      <c r="O2014" s="37">
        <v>412481.46</v>
      </c>
      <c r="P2014" s="37">
        <v>412481.46</v>
      </c>
      <c r="Q2014" s="37">
        <v>412481.46</v>
      </c>
      <c r="R2014" s="37">
        <v>412481.46</v>
      </c>
      <c r="S2014" s="37">
        <v>412481.46</v>
      </c>
    </row>
    <row r="2015" spans="1:19">
      <c r="B2015" s="6">
        <v>2005</v>
      </c>
      <c r="C2015" s="37">
        <v>164772.69</v>
      </c>
      <c r="D2015" s="37">
        <v>164772.69</v>
      </c>
      <c r="E2015" s="37">
        <v>164772.69</v>
      </c>
      <c r="F2015" s="37">
        <v>164772.69</v>
      </c>
      <c r="G2015" s="37">
        <v>356355.92000000004</v>
      </c>
      <c r="H2015" s="37">
        <v>356355.92000000004</v>
      </c>
      <c r="I2015" s="37">
        <v>356355.92000000004</v>
      </c>
      <c r="J2015" s="37">
        <v>356355.92000000004</v>
      </c>
      <c r="K2015" s="37">
        <v>356355.92000000004</v>
      </c>
      <c r="L2015" s="37">
        <v>356355.92</v>
      </c>
      <c r="M2015" s="37">
        <v>356355.92</v>
      </c>
      <c r="N2015" s="37">
        <v>356355.92</v>
      </c>
      <c r="O2015" s="37">
        <v>356355.92</v>
      </c>
      <c r="P2015" s="37">
        <v>356355.92</v>
      </c>
      <c r="Q2015" s="37">
        <v>356355.92</v>
      </c>
      <c r="R2015" s="37">
        <v>356355.92</v>
      </c>
      <c r="S2015" s="37">
        <v>356355.92</v>
      </c>
    </row>
    <row r="2016" spans="1:19">
      <c r="B2016" s="6">
        <v>2004</v>
      </c>
      <c r="C2016" s="37">
        <v>111533.22</v>
      </c>
      <c r="D2016" s="37">
        <v>111533.22</v>
      </c>
      <c r="E2016" s="37">
        <v>111533.22</v>
      </c>
      <c r="F2016" s="37">
        <v>111533.22</v>
      </c>
      <c r="G2016" s="37">
        <v>274271.35999999999</v>
      </c>
      <c r="H2016" s="37">
        <v>274271.35999999999</v>
      </c>
      <c r="I2016" s="37">
        <v>281560.64</v>
      </c>
      <c r="J2016" s="37">
        <v>281560.64</v>
      </c>
      <c r="K2016" s="37">
        <v>281560.64</v>
      </c>
      <c r="L2016" s="37">
        <v>285736.77</v>
      </c>
      <c r="M2016" s="37">
        <v>285736.77</v>
      </c>
      <c r="N2016" s="37">
        <v>285736.77</v>
      </c>
      <c r="O2016" s="37">
        <v>285736.77</v>
      </c>
      <c r="P2016" s="37">
        <v>285736.77</v>
      </c>
      <c r="Q2016" s="37">
        <v>285736.77</v>
      </c>
      <c r="R2016" s="37">
        <v>285736.77</v>
      </c>
      <c r="S2016" s="37">
        <v>285736.77</v>
      </c>
    </row>
    <row r="2017" spans="2:19">
      <c r="B2017" s="6">
        <v>2003</v>
      </c>
      <c r="C2017" s="37">
        <v>273793.69</v>
      </c>
      <c r="D2017" s="37">
        <v>273793.69</v>
      </c>
      <c r="E2017" s="37">
        <v>273793.69</v>
      </c>
      <c r="F2017" s="37">
        <v>273793.69</v>
      </c>
      <c r="G2017" s="37">
        <v>576450.91999999993</v>
      </c>
      <c r="H2017" s="37">
        <v>535099.29</v>
      </c>
      <c r="I2017" s="37">
        <v>600417.93999999994</v>
      </c>
      <c r="J2017" s="37">
        <v>600417.93999999994</v>
      </c>
      <c r="K2017" s="37">
        <v>600417.93999999994</v>
      </c>
      <c r="L2017" s="37">
        <v>596512.26</v>
      </c>
      <c r="M2017" s="37">
        <v>596512.26</v>
      </c>
      <c r="N2017" s="37">
        <v>596512.26</v>
      </c>
      <c r="O2017" s="37">
        <v>596512.26</v>
      </c>
      <c r="P2017" s="37">
        <v>596512.26</v>
      </c>
      <c r="Q2017" s="37">
        <v>596512.26</v>
      </c>
      <c r="R2017" s="37">
        <v>596512.26</v>
      </c>
      <c r="S2017" s="37">
        <v>596512.26</v>
      </c>
    </row>
    <row r="2018" spans="2:19">
      <c r="B2018" s="6">
        <v>2002</v>
      </c>
      <c r="C2018" s="37">
        <v>192069.93</v>
      </c>
      <c r="D2018" s="37">
        <v>192069.93</v>
      </c>
      <c r="E2018" s="37">
        <v>192069.93</v>
      </c>
      <c r="F2018" s="37">
        <v>192069.93</v>
      </c>
      <c r="G2018" s="37">
        <v>192069.93</v>
      </c>
      <c r="H2018" s="37">
        <v>192069.93</v>
      </c>
      <c r="I2018" s="37">
        <v>192069.93</v>
      </c>
      <c r="J2018" s="37">
        <v>192069.93</v>
      </c>
      <c r="K2018" s="37">
        <v>192069.93</v>
      </c>
      <c r="L2018" s="37">
        <v>191732.49</v>
      </c>
      <c r="M2018" s="37">
        <v>191732.49</v>
      </c>
      <c r="N2018" s="37">
        <v>191732.49</v>
      </c>
      <c r="O2018" s="37">
        <v>191732.49</v>
      </c>
      <c r="P2018" s="37">
        <v>191732.49</v>
      </c>
      <c r="Q2018" s="37">
        <v>191732.49</v>
      </c>
      <c r="R2018" s="37">
        <v>191732.49</v>
      </c>
      <c r="S2018" s="37">
        <v>191732.49</v>
      </c>
    </row>
    <row r="2019" spans="2:19">
      <c r="B2019" s="6">
        <v>2001</v>
      </c>
      <c r="C2019" s="37">
        <v>211614.89</v>
      </c>
      <c r="D2019" s="37">
        <v>211614.89</v>
      </c>
      <c r="E2019" s="37">
        <v>211614.89</v>
      </c>
      <c r="F2019" s="37">
        <v>211614.89</v>
      </c>
      <c r="G2019" s="37">
        <v>211614.89</v>
      </c>
      <c r="H2019" s="37">
        <v>211614.89</v>
      </c>
      <c r="I2019" s="37">
        <v>212883.84</v>
      </c>
      <c r="J2019" s="37">
        <v>212883.84</v>
      </c>
      <c r="K2019" s="37">
        <v>212883.84</v>
      </c>
      <c r="L2019" s="37">
        <v>201277.86</v>
      </c>
      <c r="M2019" s="37">
        <v>201277.86</v>
      </c>
      <c r="N2019" s="37">
        <v>201277.86</v>
      </c>
      <c r="O2019" s="37">
        <v>201277.86</v>
      </c>
      <c r="P2019" s="37">
        <v>201277.86</v>
      </c>
      <c r="Q2019" s="37">
        <v>201277.86</v>
      </c>
      <c r="R2019" s="37">
        <v>201277.86</v>
      </c>
      <c r="S2019" s="37">
        <v>201277.86</v>
      </c>
    </row>
    <row r="2020" spans="2:19">
      <c r="B2020" s="6">
        <v>2000</v>
      </c>
      <c r="C2020" s="37">
        <v>346920.09</v>
      </c>
      <c r="D2020" s="37">
        <v>346920.09</v>
      </c>
      <c r="E2020" s="37">
        <v>346920.09</v>
      </c>
      <c r="F2020" s="37">
        <v>346920.09</v>
      </c>
      <c r="G2020" s="37">
        <v>346920.09</v>
      </c>
      <c r="H2020" s="37">
        <v>346920.09</v>
      </c>
      <c r="I2020" s="37">
        <v>346920.09</v>
      </c>
      <c r="J2020" s="37">
        <v>346920.09</v>
      </c>
      <c r="K2020" s="37">
        <v>346920.09</v>
      </c>
      <c r="L2020" s="37">
        <v>346920.09</v>
      </c>
      <c r="M2020" s="37">
        <v>346920.09</v>
      </c>
      <c r="N2020" s="37">
        <v>346920.09</v>
      </c>
      <c r="O2020" s="37">
        <v>346920.09</v>
      </c>
      <c r="P2020" s="37">
        <v>346920.09</v>
      </c>
      <c r="Q2020" s="37">
        <v>346920.09</v>
      </c>
      <c r="R2020" s="37">
        <v>346920.09</v>
      </c>
      <c r="S2020" s="37">
        <v>346920.09</v>
      </c>
    </row>
    <row r="2021" spans="2:19">
      <c r="B2021" s="6">
        <v>1999</v>
      </c>
      <c r="C2021" s="37">
        <v>336052.19</v>
      </c>
      <c r="D2021" s="37">
        <v>336052.19</v>
      </c>
      <c r="E2021" s="37">
        <v>336052.19</v>
      </c>
      <c r="F2021" s="37">
        <v>336052.19</v>
      </c>
      <c r="G2021" s="37">
        <v>336052.19</v>
      </c>
      <c r="H2021" s="37">
        <v>336052.19</v>
      </c>
      <c r="I2021" s="37">
        <v>336052.19</v>
      </c>
      <c r="J2021" s="37">
        <v>336052.19</v>
      </c>
      <c r="K2021" s="37">
        <v>336052.19</v>
      </c>
      <c r="L2021" s="37">
        <v>336052.19</v>
      </c>
      <c r="M2021" s="37">
        <v>336052.19</v>
      </c>
      <c r="N2021" s="37">
        <v>336052.19</v>
      </c>
      <c r="O2021" s="37">
        <v>336052.19</v>
      </c>
      <c r="P2021" s="37">
        <v>336052.19</v>
      </c>
      <c r="Q2021" s="37">
        <v>336052.19</v>
      </c>
      <c r="R2021" s="37">
        <v>336052.19</v>
      </c>
      <c r="S2021" s="37">
        <v>336052.19</v>
      </c>
    </row>
    <row r="2022" spans="2:19">
      <c r="B2022" s="6">
        <v>1998</v>
      </c>
      <c r="C2022" s="37">
        <v>707930.15</v>
      </c>
      <c r="D2022" s="37">
        <v>707930.15</v>
      </c>
      <c r="E2022" s="37">
        <v>707930.15</v>
      </c>
      <c r="F2022" s="37">
        <v>707930.15</v>
      </c>
      <c r="G2022" s="37">
        <v>707930.15</v>
      </c>
      <c r="H2022" s="37">
        <v>707930.15</v>
      </c>
      <c r="I2022" s="37">
        <v>715496.8</v>
      </c>
      <c r="J2022" s="37">
        <v>715496.8</v>
      </c>
      <c r="K2022" s="37">
        <v>715496.8</v>
      </c>
      <c r="L2022" s="37">
        <v>715541.15</v>
      </c>
      <c r="M2022" s="37">
        <v>715541.15</v>
      </c>
      <c r="N2022" s="37">
        <v>715541.15</v>
      </c>
      <c r="O2022" s="37">
        <v>715541.15</v>
      </c>
      <c r="P2022" s="37">
        <v>715541.15</v>
      </c>
      <c r="Q2022" s="37">
        <v>715541.15</v>
      </c>
      <c r="R2022" s="37">
        <v>715541.15</v>
      </c>
      <c r="S2022" s="37">
        <v>715541.15</v>
      </c>
    </row>
    <row r="2023" spans="2:19">
      <c r="B2023" s="6">
        <v>1997</v>
      </c>
      <c r="C2023" s="37">
        <v>936130.98</v>
      </c>
      <c r="D2023" s="37">
        <v>936130.98</v>
      </c>
      <c r="E2023" s="37">
        <v>936130.98</v>
      </c>
      <c r="F2023" s="37">
        <v>936130.98</v>
      </c>
      <c r="G2023" s="37">
        <v>927161.03</v>
      </c>
      <c r="H2023" s="37">
        <v>927161.03</v>
      </c>
      <c r="I2023" s="37">
        <v>959533.76</v>
      </c>
      <c r="J2023" s="37">
        <v>959533.76</v>
      </c>
      <c r="K2023" s="37">
        <v>959533.76</v>
      </c>
      <c r="L2023" s="37">
        <v>961025.03</v>
      </c>
      <c r="M2023" s="37">
        <v>961025.03</v>
      </c>
      <c r="N2023" s="37">
        <v>961025.03</v>
      </c>
      <c r="O2023" s="37">
        <v>961025.03</v>
      </c>
      <c r="P2023" s="37">
        <v>961025.03</v>
      </c>
      <c r="Q2023" s="37">
        <v>961025.03</v>
      </c>
      <c r="R2023" s="37">
        <v>961025.03</v>
      </c>
      <c r="S2023" s="37">
        <v>961025.03</v>
      </c>
    </row>
    <row r="2024" spans="2:19">
      <c r="B2024" s="6">
        <v>1996</v>
      </c>
      <c r="C2024" s="37">
        <v>1163036.19</v>
      </c>
      <c r="D2024" s="37">
        <v>1163036.19</v>
      </c>
      <c r="E2024" s="37">
        <v>1163036.19</v>
      </c>
      <c r="F2024" s="37">
        <v>1163036.19</v>
      </c>
      <c r="G2024" s="37">
        <v>1163036.19</v>
      </c>
      <c r="H2024" s="37">
        <v>1163036.19</v>
      </c>
      <c r="I2024" s="37">
        <v>1176494.69</v>
      </c>
      <c r="J2024" s="37">
        <v>1176494.69</v>
      </c>
      <c r="K2024" s="37">
        <v>1176494.69</v>
      </c>
      <c r="L2024" s="37">
        <v>1177701.19</v>
      </c>
      <c r="M2024" s="37">
        <v>1177701.19</v>
      </c>
      <c r="N2024" s="37">
        <v>1177701.19</v>
      </c>
      <c r="O2024" s="37">
        <v>1177701.19</v>
      </c>
      <c r="P2024" s="37">
        <v>1177701.19</v>
      </c>
      <c r="Q2024" s="37">
        <v>1177701.19</v>
      </c>
      <c r="R2024" s="37">
        <v>1177701.19</v>
      </c>
      <c r="S2024" s="37">
        <v>1177701.19</v>
      </c>
    </row>
    <row r="2025" spans="2:19">
      <c r="B2025" s="6">
        <v>1995</v>
      </c>
      <c r="C2025" s="37">
        <v>683855.94</v>
      </c>
      <c r="D2025" s="37">
        <v>683855.94</v>
      </c>
      <c r="E2025" s="37">
        <v>683855.94</v>
      </c>
      <c r="F2025" s="37">
        <v>683855.94</v>
      </c>
      <c r="G2025" s="37">
        <v>683855.94</v>
      </c>
      <c r="H2025" s="37">
        <v>683855.94</v>
      </c>
      <c r="I2025" s="37">
        <v>708902.55</v>
      </c>
      <c r="J2025" s="37">
        <v>708902.55</v>
      </c>
      <c r="K2025" s="37">
        <v>708902.55</v>
      </c>
      <c r="L2025" s="37">
        <v>712334.94</v>
      </c>
      <c r="M2025" s="37">
        <v>712334.94</v>
      </c>
      <c r="N2025" s="37">
        <v>712334.94</v>
      </c>
      <c r="O2025" s="37">
        <v>712334.94</v>
      </c>
      <c r="P2025" s="37">
        <v>712334.94</v>
      </c>
      <c r="Q2025" s="37">
        <v>712334.94</v>
      </c>
      <c r="R2025" s="37">
        <v>712334.94</v>
      </c>
      <c r="S2025" s="37">
        <v>712334.94</v>
      </c>
    </row>
    <row r="2026" spans="2:19">
      <c r="B2026" s="6">
        <v>1994</v>
      </c>
      <c r="C2026" s="37">
        <v>338127.11</v>
      </c>
      <c r="D2026" s="37">
        <v>338127.11</v>
      </c>
      <c r="E2026" s="37">
        <v>338127.11</v>
      </c>
      <c r="F2026" s="37">
        <v>338127.11</v>
      </c>
      <c r="G2026" s="37">
        <v>337895.77</v>
      </c>
      <c r="H2026" s="37">
        <v>337895.77</v>
      </c>
      <c r="I2026" s="37">
        <v>377379.45</v>
      </c>
      <c r="J2026" s="37">
        <v>377379.45</v>
      </c>
      <c r="K2026" s="37">
        <v>377379.45</v>
      </c>
      <c r="L2026" s="37">
        <v>384830.77</v>
      </c>
      <c r="M2026" s="37">
        <v>384830.77</v>
      </c>
      <c r="N2026" s="37">
        <v>384830.77</v>
      </c>
      <c r="O2026" s="37">
        <v>384830.77</v>
      </c>
      <c r="P2026" s="37">
        <v>384830.77</v>
      </c>
      <c r="Q2026" s="37">
        <v>384830.77</v>
      </c>
      <c r="R2026" s="37">
        <v>384830.77</v>
      </c>
      <c r="S2026" s="37">
        <v>384830.77</v>
      </c>
    </row>
    <row r="2027" spans="2:19">
      <c r="B2027" s="6">
        <v>1993</v>
      </c>
      <c r="C2027" s="37">
        <v>101960.25</v>
      </c>
      <c r="D2027" s="37">
        <v>101960.25</v>
      </c>
      <c r="E2027" s="37">
        <v>101960.25</v>
      </c>
      <c r="F2027" s="37">
        <v>101960.25</v>
      </c>
      <c r="G2027" s="37">
        <v>101960.25</v>
      </c>
      <c r="H2027" s="37">
        <v>101960.25</v>
      </c>
      <c r="I2027" s="37">
        <v>138949.73000000001</v>
      </c>
      <c r="J2027" s="37">
        <v>138949.73000000001</v>
      </c>
      <c r="K2027" s="37">
        <v>138949.73000000001</v>
      </c>
      <c r="L2027" s="37">
        <v>148024.25</v>
      </c>
      <c r="M2027" s="37">
        <v>148024.25</v>
      </c>
      <c r="N2027" s="37">
        <v>148024.25</v>
      </c>
      <c r="O2027" s="37">
        <v>148024.25</v>
      </c>
      <c r="P2027" s="37">
        <v>148024.25</v>
      </c>
      <c r="Q2027" s="37">
        <v>148024.25</v>
      </c>
      <c r="R2027" s="37">
        <v>148024.25</v>
      </c>
      <c r="S2027" s="37">
        <v>148024.25</v>
      </c>
    </row>
    <row r="2028" spans="2:19">
      <c r="B2028" s="6">
        <v>1992</v>
      </c>
      <c r="C2028" s="37">
        <v>294092.90999999997</v>
      </c>
      <c r="D2028" s="37">
        <v>294092.90999999997</v>
      </c>
      <c r="E2028" s="37">
        <v>294092.90999999997</v>
      </c>
      <c r="F2028" s="37">
        <v>294092.90999999997</v>
      </c>
      <c r="G2028" s="37">
        <v>276829.44</v>
      </c>
      <c r="H2028" s="37">
        <v>276829.44</v>
      </c>
      <c r="I2028" s="37">
        <v>356148.04</v>
      </c>
      <c r="J2028" s="37">
        <v>356148.04</v>
      </c>
      <c r="K2028" s="37">
        <v>356148.04</v>
      </c>
      <c r="L2028" s="37">
        <v>380545.44</v>
      </c>
      <c r="M2028" s="37">
        <v>380545.44</v>
      </c>
      <c r="N2028" s="37">
        <v>380545.44</v>
      </c>
      <c r="O2028" s="37">
        <v>380545.44</v>
      </c>
      <c r="P2028" s="37">
        <v>380545.44</v>
      </c>
      <c r="Q2028" s="37">
        <v>380545.44</v>
      </c>
      <c r="R2028" s="37">
        <v>380545.44</v>
      </c>
      <c r="S2028" s="37">
        <v>380545.44</v>
      </c>
    </row>
    <row r="2029" spans="2:19">
      <c r="B2029" s="6">
        <v>1991</v>
      </c>
      <c r="C2029" s="37"/>
      <c r="D2029" s="37"/>
      <c r="E2029" s="37"/>
      <c r="F2029" s="37"/>
      <c r="G2029" s="37"/>
      <c r="H2029" s="37"/>
      <c r="I2029" s="37">
        <v>18406.46</v>
      </c>
      <c r="J2029" s="37">
        <v>18406.46</v>
      </c>
      <c r="K2029" s="37">
        <v>18406.46</v>
      </c>
      <c r="L2029" s="37">
        <v>1348</v>
      </c>
      <c r="M2029" s="37">
        <v>1348</v>
      </c>
      <c r="N2029" s="37">
        <v>1348</v>
      </c>
      <c r="O2029" s="37">
        <v>1348</v>
      </c>
      <c r="P2029" s="37">
        <v>1348</v>
      </c>
      <c r="Q2029" s="37">
        <v>1348</v>
      </c>
      <c r="R2029" s="37">
        <v>1348</v>
      </c>
      <c r="S2029" s="37">
        <v>1348</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v>58801.73</v>
      </c>
      <c r="J2040" s="37">
        <v>58801.73</v>
      </c>
      <c r="K2040" s="37">
        <v>58801.73</v>
      </c>
      <c r="L2040" s="37">
        <v>192220</v>
      </c>
      <c r="M2040" s="37">
        <v>192220</v>
      </c>
      <c r="N2040" s="37">
        <v>192220</v>
      </c>
      <c r="O2040" s="37">
        <v>192220</v>
      </c>
      <c r="P2040" s="37">
        <v>192220</v>
      </c>
      <c r="Q2040" s="37">
        <v>191346.27</v>
      </c>
      <c r="R2040" s="37">
        <v>191346.27</v>
      </c>
      <c r="S2040" s="37">
        <v>191346.27</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v>1086828.45</v>
      </c>
      <c r="D2045" s="37">
        <v>1075905.55</v>
      </c>
      <c r="E2045" s="37">
        <v>1075905.55</v>
      </c>
      <c r="F2045" s="37">
        <v>1075905.55</v>
      </c>
      <c r="G2045" s="37">
        <v>1075905.55</v>
      </c>
      <c r="H2045" s="37">
        <v>1075905.55</v>
      </c>
      <c r="I2045" s="37">
        <v>1075905.55</v>
      </c>
      <c r="J2045" s="37">
        <v>1075905.55</v>
      </c>
      <c r="K2045" s="37">
        <v>1075905.55</v>
      </c>
      <c r="L2045" s="37">
        <v>1043586.62</v>
      </c>
      <c r="M2045" s="37">
        <v>1043586.62</v>
      </c>
      <c r="N2045" s="37">
        <v>1043586.62</v>
      </c>
      <c r="O2045" s="37">
        <v>1043586.62</v>
      </c>
      <c r="P2045" s="37">
        <v>1043586.62</v>
      </c>
      <c r="Q2045" s="37">
        <v>1043586.62</v>
      </c>
      <c r="R2045" s="37">
        <v>1043586.62</v>
      </c>
      <c r="S2045" s="37">
        <v>1043586.62</v>
      </c>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v>920333.06</v>
      </c>
      <c r="D2050" s="37">
        <v>920333.06</v>
      </c>
      <c r="E2050" s="37">
        <v>920333.06</v>
      </c>
      <c r="F2050" s="37">
        <v>920333.06</v>
      </c>
      <c r="G2050" s="37">
        <v>920333.06</v>
      </c>
      <c r="H2050" s="37">
        <v>920333.06</v>
      </c>
      <c r="I2050" s="37">
        <v>920333.06</v>
      </c>
      <c r="J2050" s="37">
        <v>920333.06</v>
      </c>
      <c r="K2050" s="37">
        <v>920333.06</v>
      </c>
      <c r="L2050" s="37">
        <v>920333.06</v>
      </c>
      <c r="M2050" s="37">
        <v>920333.06</v>
      </c>
      <c r="N2050" s="37">
        <v>920333.06</v>
      </c>
      <c r="O2050" s="37">
        <v>920333.06</v>
      </c>
      <c r="P2050" s="37">
        <v>920333.06</v>
      </c>
      <c r="Q2050" s="37">
        <v>920333.06</v>
      </c>
      <c r="R2050" s="37">
        <v>920333.06</v>
      </c>
      <c r="S2050" s="37">
        <v>920333.06</v>
      </c>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v>61155.9</v>
      </c>
      <c r="D2060" s="37">
        <v>61155.9</v>
      </c>
      <c r="E2060" s="37">
        <v>59613.68</v>
      </c>
      <c r="F2060" s="37">
        <v>57128.56</v>
      </c>
      <c r="G2060" s="37">
        <v>57128.56</v>
      </c>
      <c r="H2060" s="37">
        <v>57128.56</v>
      </c>
      <c r="I2060" s="37">
        <v>57020.18</v>
      </c>
      <c r="J2060" s="37">
        <v>56510.8</v>
      </c>
      <c r="K2060" s="37">
        <v>54450.52</v>
      </c>
      <c r="L2060" s="37">
        <v>54450.52</v>
      </c>
      <c r="M2060" s="37">
        <v>50255.18</v>
      </c>
      <c r="N2060" s="37">
        <v>47106.78</v>
      </c>
      <c r="O2060" s="37">
        <v>44369.13</v>
      </c>
      <c r="P2060" s="37">
        <v>44369.13</v>
      </c>
      <c r="Q2060" s="37">
        <v>42577.63</v>
      </c>
      <c r="R2060" s="37">
        <v>40288.67</v>
      </c>
      <c r="S2060" s="37">
        <v>37350.53</v>
      </c>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8049820.5300000012</v>
      </c>
      <c r="D2091" s="8">
        <f>SUM(D2013:D2090)</f>
        <v>8115811.870000001</v>
      </c>
      <c r="E2091" s="8">
        <f>SUM(E2012:E2090)</f>
        <v>8201948</v>
      </c>
      <c r="F2091" s="8">
        <f>SUM(F2011:F2090)</f>
        <v>8301764.0100000007</v>
      </c>
      <c r="G2091" s="8">
        <f>SUM(G2010:G2090)</f>
        <v>9783908.6699999999</v>
      </c>
      <c r="H2091" s="8">
        <f>SUM(H2004:H2090)</f>
        <v>9844561.0099999998</v>
      </c>
      <c r="I2091" s="8">
        <f>SUM(I2004:I2090)</f>
        <v>10411535.240000002</v>
      </c>
      <c r="J2091" s="8">
        <f t="shared" ref="J2091" si="40">SUM(J2004:J2090)</f>
        <v>10502788.730000002</v>
      </c>
      <c r="K2091" s="8">
        <f>SUM(K2004:K2090)</f>
        <v>10712062.910000002</v>
      </c>
      <c r="L2091" s="8">
        <f t="shared" ref="L2091" si="41">SUM(L2004:L2090)</f>
        <v>10932258.199999997</v>
      </c>
      <c r="M2091" s="8">
        <f>SUM(M2004:M2090)</f>
        <v>11208760.199999999</v>
      </c>
      <c r="N2091" s="11">
        <f>SUM(N1999:N2090)</f>
        <v>11490642.699999999</v>
      </c>
      <c r="O2091" s="11">
        <f>SUM(O1999:O2090)</f>
        <v>11926268.34</v>
      </c>
      <c r="P2091" s="11">
        <f>SUM(P1999:P2090)</f>
        <v>12364145.689999999</v>
      </c>
      <c r="Q2091" s="11">
        <f>SUM(Q1999:Q2090)</f>
        <v>12723240.640000001</v>
      </c>
      <c r="R2091" s="11">
        <f>SUM(R1998:R2090)</f>
        <v>13084800.439999999</v>
      </c>
      <c r="S2091" s="11">
        <f>SUM(S1998:S2090)</f>
        <v>13602512.189999998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v>1217.9000000000001</v>
      </c>
      <c r="D2119" s="37">
        <v>1217.9000000000001</v>
      </c>
      <c r="E2119" s="37">
        <v>1217.9000000000001</v>
      </c>
      <c r="F2119" s="37">
        <v>1217.9000000000001</v>
      </c>
      <c r="G2119" s="37">
        <v>1217.9000000000001</v>
      </c>
      <c r="H2119" s="37">
        <v>1217.9000000000001</v>
      </c>
      <c r="I2119" s="37">
        <v>1217.9000000000001</v>
      </c>
      <c r="J2119" s="37">
        <v>1217.9000000000001</v>
      </c>
      <c r="K2119" s="37">
        <v>1217.9000000000001</v>
      </c>
      <c r="L2119" s="37">
        <v>1217.9000000000001</v>
      </c>
      <c r="M2119" s="37">
        <v>1217.9000000000001</v>
      </c>
      <c r="N2119" s="37">
        <v>1217.9000000000001</v>
      </c>
      <c r="O2119" s="37">
        <v>1217.9000000000001</v>
      </c>
      <c r="P2119" s="37">
        <v>1217.9000000000001</v>
      </c>
      <c r="Q2119" s="37">
        <v>1217.9000000000001</v>
      </c>
      <c r="R2119" s="37">
        <v>1217.9000000000001</v>
      </c>
      <c r="S2119" s="37">
        <v>1217.9000000000001</v>
      </c>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1217.9000000000001</v>
      </c>
      <c r="D2186" s="8">
        <f>SUM(D2108:D2185)</f>
        <v>1217.9000000000001</v>
      </c>
      <c r="E2186" s="8">
        <f>SUM(E2107:E2185)</f>
        <v>1217.9000000000001</v>
      </c>
      <c r="F2186" s="8">
        <f>SUM(F2106:F2185)</f>
        <v>1217.9000000000001</v>
      </c>
      <c r="G2186" s="8">
        <f>SUM(G2105:G2185)</f>
        <v>1217.9000000000001</v>
      </c>
      <c r="H2186" s="8">
        <f>SUM(H2099:H2185)</f>
        <v>1217.9000000000001</v>
      </c>
      <c r="I2186" s="8">
        <f>SUM(I2099:I2185)</f>
        <v>1217.9000000000001</v>
      </c>
      <c r="J2186" s="8">
        <f t="shared" ref="J2186" si="42">SUM(J2099:J2185)</f>
        <v>1217.9000000000001</v>
      </c>
      <c r="K2186" s="8">
        <f>SUM(K2099:K2185)</f>
        <v>1217.9000000000001</v>
      </c>
      <c r="L2186" s="8">
        <f t="shared" ref="L2186" si="43">SUM(L2099:L2185)</f>
        <v>1217.9000000000001</v>
      </c>
      <c r="M2186" s="8">
        <f>SUM(M2099:M2185)</f>
        <v>1217.9000000000001</v>
      </c>
      <c r="N2186" s="11">
        <f>SUM(N2094:N2185)</f>
        <v>1217.9000000000001</v>
      </c>
      <c r="O2186" s="11">
        <f>SUM(O2094:O2185)</f>
        <v>1217.9000000000001</v>
      </c>
      <c r="P2186" s="11">
        <f>SUM(P2094:P2185)</f>
        <v>1217.9000000000001</v>
      </c>
      <c r="Q2186" s="11">
        <f>SUM(Q2094:Q2185)</f>
        <v>1217.9000000000001</v>
      </c>
      <c r="R2186" s="11">
        <f>SUM(R2093:R2185)</f>
        <v>1217.9000000000001</v>
      </c>
      <c r="S2186" s="11">
        <f>SUM(S2093:S2185)</f>
        <v>1217.9000000000001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v>315308.68</v>
      </c>
      <c r="D2204" s="37">
        <v>315308.68</v>
      </c>
      <c r="E2204" s="37">
        <v>315308.68</v>
      </c>
      <c r="F2204" s="37">
        <v>315308.68</v>
      </c>
      <c r="G2204" s="37">
        <v>315308.68</v>
      </c>
      <c r="H2204" s="37">
        <v>315308.68</v>
      </c>
      <c r="I2204" s="37">
        <v>315308.68</v>
      </c>
      <c r="J2204" s="37">
        <v>315308.68</v>
      </c>
      <c r="K2204" s="37">
        <v>315308.68</v>
      </c>
      <c r="L2204" s="37">
        <v>315308.68</v>
      </c>
      <c r="M2204" s="37">
        <v>315308.68</v>
      </c>
      <c r="N2204" s="37">
        <v>315308.68</v>
      </c>
      <c r="O2204" s="37">
        <v>315308.68</v>
      </c>
      <c r="P2204" s="37">
        <v>315308.68</v>
      </c>
      <c r="Q2204" s="37">
        <v>315308.68</v>
      </c>
      <c r="R2204" s="37">
        <v>315308.68</v>
      </c>
      <c r="S2204" s="37">
        <v>315308.68</v>
      </c>
    </row>
    <row r="2205" spans="1:19">
      <c r="B2205" s="6">
        <v>2005</v>
      </c>
      <c r="C2205" s="37">
        <v>356993.02</v>
      </c>
      <c r="D2205" s="37">
        <v>356993.02</v>
      </c>
      <c r="E2205" s="37">
        <v>356993.02</v>
      </c>
      <c r="F2205" s="37">
        <v>356993.02</v>
      </c>
      <c r="G2205" s="37">
        <v>356993.02</v>
      </c>
      <c r="H2205" s="37">
        <v>356993.02</v>
      </c>
      <c r="I2205" s="37">
        <v>356993.02</v>
      </c>
      <c r="J2205" s="37">
        <v>356993.02</v>
      </c>
      <c r="K2205" s="37">
        <v>356993.02</v>
      </c>
      <c r="L2205" s="37">
        <v>356993.02</v>
      </c>
      <c r="M2205" s="37">
        <v>356993.02</v>
      </c>
      <c r="N2205" s="37">
        <v>356993.02</v>
      </c>
      <c r="O2205" s="37">
        <v>356993.02</v>
      </c>
      <c r="P2205" s="37">
        <v>356993.02</v>
      </c>
      <c r="Q2205" s="37">
        <v>356993.02</v>
      </c>
      <c r="R2205" s="37">
        <v>356993.02</v>
      </c>
      <c r="S2205" s="37">
        <v>356993.02</v>
      </c>
    </row>
    <row r="2206" spans="1:19">
      <c r="B2206" s="6">
        <v>2004</v>
      </c>
      <c r="C2206" s="37">
        <v>31686.93</v>
      </c>
      <c r="D2206" s="37">
        <v>31686.93</v>
      </c>
      <c r="E2206" s="37">
        <v>31686.93</v>
      </c>
      <c r="F2206" s="37">
        <v>31686.93</v>
      </c>
      <c r="G2206" s="37">
        <v>31686.93</v>
      </c>
      <c r="H2206" s="37">
        <v>31686.93</v>
      </c>
      <c r="I2206" s="37">
        <v>31686.93</v>
      </c>
      <c r="J2206" s="37">
        <v>31686.93</v>
      </c>
      <c r="K2206" s="37">
        <v>31686.93</v>
      </c>
      <c r="L2206" s="37">
        <v>31686.93</v>
      </c>
      <c r="M2206" s="37">
        <v>31686.93</v>
      </c>
      <c r="N2206" s="37">
        <v>31686.93</v>
      </c>
      <c r="O2206" s="37">
        <v>31686.93</v>
      </c>
      <c r="P2206" s="37">
        <v>31686.93</v>
      </c>
      <c r="Q2206" s="37">
        <v>31686.93</v>
      </c>
      <c r="R2206" s="37">
        <v>31686.93</v>
      </c>
      <c r="S2206" s="37">
        <v>31686.93</v>
      </c>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v>49256.61</v>
      </c>
      <c r="D2209" s="37">
        <v>49256.61</v>
      </c>
      <c r="E2209" s="37">
        <v>49256.61</v>
      </c>
      <c r="F2209" s="37">
        <v>49256.61</v>
      </c>
      <c r="G2209" s="37">
        <v>49256.61</v>
      </c>
      <c r="H2209" s="37">
        <v>49256.61</v>
      </c>
      <c r="I2209" s="37">
        <v>49256.61</v>
      </c>
      <c r="J2209" s="37">
        <v>49256.61</v>
      </c>
      <c r="K2209" s="37">
        <v>49256.61</v>
      </c>
      <c r="L2209" s="37">
        <v>49256.61</v>
      </c>
      <c r="M2209" s="37">
        <v>49256.61</v>
      </c>
      <c r="N2209" s="37">
        <v>49256.61</v>
      </c>
      <c r="O2209" s="37">
        <v>49256.61</v>
      </c>
      <c r="P2209" s="37">
        <v>49256.61</v>
      </c>
      <c r="Q2209" s="37">
        <v>49256.61</v>
      </c>
      <c r="R2209" s="37">
        <v>49256.61</v>
      </c>
      <c r="S2209" s="37">
        <v>49256.61</v>
      </c>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v>16467.689999999999</v>
      </c>
      <c r="D2212" s="37">
        <v>16467.689999999999</v>
      </c>
      <c r="E2212" s="37">
        <v>16467.689999999999</v>
      </c>
      <c r="F2212" s="37">
        <v>16467.689999999999</v>
      </c>
      <c r="G2212" s="37">
        <v>16467.689999999999</v>
      </c>
      <c r="H2212" s="37">
        <v>16467.689999999999</v>
      </c>
      <c r="I2212" s="37">
        <v>16467.689999999999</v>
      </c>
      <c r="J2212" s="37">
        <v>16467.689999999999</v>
      </c>
      <c r="K2212" s="37">
        <v>16467.689999999999</v>
      </c>
      <c r="L2212" s="37">
        <v>16467.689999999999</v>
      </c>
      <c r="M2212" s="37">
        <v>16467.689999999999</v>
      </c>
      <c r="N2212" s="37">
        <v>16467.689999999999</v>
      </c>
      <c r="O2212" s="37">
        <v>16467.689999999999</v>
      </c>
      <c r="P2212" s="37">
        <v>16467.689999999999</v>
      </c>
      <c r="Q2212" s="37">
        <v>16467.689999999999</v>
      </c>
      <c r="R2212" s="37">
        <v>16467.689999999999</v>
      </c>
      <c r="S2212" s="37">
        <v>16467.689999999999</v>
      </c>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v>604577.07999999996</v>
      </c>
      <c r="D2214" s="37">
        <v>604577.07999999996</v>
      </c>
      <c r="E2214" s="37">
        <v>604577.07999999996</v>
      </c>
      <c r="F2214" s="37">
        <v>604577.07999999996</v>
      </c>
      <c r="G2214" s="37">
        <v>604577.07999999996</v>
      </c>
      <c r="H2214" s="37">
        <v>604577.07999999996</v>
      </c>
      <c r="I2214" s="37">
        <v>604577.07999999996</v>
      </c>
      <c r="J2214" s="37">
        <v>604577.07999999996</v>
      </c>
      <c r="K2214" s="37">
        <v>604577.07999999996</v>
      </c>
      <c r="L2214" s="37">
        <v>604577.07999999996</v>
      </c>
      <c r="M2214" s="37">
        <v>604577.07999999996</v>
      </c>
      <c r="N2214" s="37">
        <v>604577.07999999996</v>
      </c>
      <c r="O2214" s="37">
        <v>604577.07999999996</v>
      </c>
      <c r="P2214" s="37">
        <v>604577.07999999996</v>
      </c>
      <c r="Q2214" s="37">
        <v>604577.07999999996</v>
      </c>
      <c r="R2214" s="37">
        <v>604577.07999999996</v>
      </c>
      <c r="S2214" s="37">
        <v>604577.07999999996</v>
      </c>
    </row>
    <row r="2215" spans="2:19">
      <c r="B2215" s="6">
        <v>1995</v>
      </c>
      <c r="C2215" s="37">
        <v>99924.34</v>
      </c>
      <c r="D2215" s="37">
        <v>99924.34</v>
      </c>
      <c r="E2215" s="37">
        <v>99924.34</v>
      </c>
      <c r="F2215" s="37">
        <v>99924.34</v>
      </c>
      <c r="G2215" s="37">
        <v>99924.34</v>
      </c>
      <c r="H2215" s="37">
        <v>99924.34</v>
      </c>
      <c r="I2215" s="37">
        <v>99924.34</v>
      </c>
      <c r="J2215" s="37">
        <v>99924.34</v>
      </c>
      <c r="K2215" s="37">
        <v>99924.34</v>
      </c>
      <c r="L2215" s="37">
        <v>99924.34</v>
      </c>
      <c r="M2215" s="37">
        <v>99924.34</v>
      </c>
      <c r="N2215" s="37">
        <v>99924.34</v>
      </c>
      <c r="O2215" s="37">
        <v>99924.34</v>
      </c>
      <c r="P2215" s="37">
        <v>99924.34</v>
      </c>
      <c r="Q2215" s="37">
        <v>99924.34</v>
      </c>
      <c r="R2215" s="37">
        <v>99924.34</v>
      </c>
      <c r="S2215" s="37">
        <v>99924.34</v>
      </c>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v>347678.48</v>
      </c>
      <c r="D2232" s="37">
        <v>347678.48</v>
      </c>
      <c r="E2232" s="37">
        <v>347678.48</v>
      </c>
      <c r="F2232" s="37">
        <v>347678.48</v>
      </c>
      <c r="G2232" s="37">
        <v>347678.48</v>
      </c>
      <c r="H2232" s="37">
        <v>347678.48</v>
      </c>
      <c r="I2232" s="37">
        <v>347678.48</v>
      </c>
      <c r="J2232" s="37">
        <v>347678.48</v>
      </c>
      <c r="K2232" s="37">
        <v>347678.48</v>
      </c>
      <c r="L2232" s="37">
        <v>347678.48</v>
      </c>
      <c r="M2232" s="37">
        <v>347678.48</v>
      </c>
      <c r="N2232" s="37">
        <v>347678.48</v>
      </c>
      <c r="O2232" s="37">
        <v>347678.48</v>
      </c>
      <c r="P2232" s="37">
        <v>347678.48</v>
      </c>
      <c r="Q2232" s="37">
        <v>347678.48</v>
      </c>
      <c r="R2232" s="37">
        <v>347678.48</v>
      </c>
      <c r="S2232" s="37">
        <v>347678.48</v>
      </c>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1821892.8299999998</v>
      </c>
      <c r="D2281" s="8">
        <f>SUM(D2203:D2280)</f>
        <v>1821892.8299999998</v>
      </c>
      <c r="E2281" s="8">
        <f>SUM(E2202:E2280)</f>
        <v>1821892.8299999998</v>
      </c>
      <c r="F2281" s="8">
        <f>SUM(F2201:F2280)</f>
        <v>1821892.8299999998</v>
      </c>
      <c r="G2281" s="8">
        <f>SUM(G2200:G2280)</f>
        <v>1821892.8299999998</v>
      </c>
      <c r="H2281" s="8">
        <f>SUM(H2194:H2280)</f>
        <v>1821892.8299999998</v>
      </c>
      <c r="I2281" s="8">
        <f>SUM(I2194:I2280)</f>
        <v>1821892.8299999998</v>
      </c>
      <c r="J2281" s="8">
        <f t="shared" ref="J2281" si="44">SUM(J2194:J2280)</f>
        <v>1821892.8299999998</v>
      </c>
      <c r="K2281" s="8">
        <f>SUM(K2194:K2280)</f>
        <v>1821892.8299999998</v>
      </c>
      <c r="L2281" s="8">
        <f t="shared" ref="L2281" si="45">SUM(L2194:L2280)</f>
        <v>1821892.8299999998</v>
      </c>
      <c r="M2281" s="8">
        <f>SUM(M2194:M2280)</f>
        <v>1821892.8299999998</v>
      </c>
      <c r="N2281" s="11">
        <f>SUM(N2189:N2280)</f>
        <v>1821892.8299999998</v>
      </c>
      <c r="O2281" s="11">
        <f>SUM(O2189:O2280)</f>
        <v>1821892.8299999998</v>
      </c>
      <c r="P2281" s="11">
        <f>SUM(P2189:P2280)</f>
        <v>1821892.8299999998</v>
      </c>
      <c r="Q2281" s="11">
        <f>SUM(Q2189:Q2280)</f>
        <v>1821892.8299999998</v>
      </c>
      <c r="R2281" s="11">
        <f>SUM(R2188:R2280)</f>
        <v>1821892.8299999998</v>
      </c>
      <c r="S2281" s="11">
        <f>SUM(S2188:S2280)</f>
        <v>1821892.8299999998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55541.599999999999</v>
      </c>
      <c r="Q2286" s="37">
        <v>55541.599999999999</v>
      </c>
      <c r="R2286" s="37">
        <v>55541.599999999999</v>
      </c>
      <c r="S2286" s="37">
        <v>55541.599999999999</v>
      </c>
    </row>
    <row r="2287" spans="1:19">
      <c r="A2287" s="40"/>
      <c r="B2287" s="6">
        <v>2018</v>
      </c>
      <c r="C2287" s="36"/>
      <c r="D2287" s="36"/>
      <c r="E2287" s="36"/>
      <c r="F2287" s="36"/>
      <c r="G2287" s="36"/>
      <c r="H2287" s="36"/>
      <c r="I2287" s="36"/>
      <c r="J2287" s="36"/>
      <c r="K2287" s="36"/>
      <c r="L2287" s="36"/>
      <c r="M2287" s="36"/>
      <c r="N2287" s="36"/>
      <c r="O2287" s="37">
        <v>26144.37</v>
      </c>
      <c r="P2287" s="37">
        <v>26144.37</v>
      </c>
      <c r="Q2287" s="37">
        <v>26144.37</v>
      </c>
      <c r="R2287" s="37">
        <v>26144.37</v>
      </c>
      <c r="S2287" s="37">
        <v>26144.37</v>
      </c>
    </row>
    <row r="2288" spans="1:19">
      <c r="A2288" s="40"/>
      <c r="B2288" s="6">
        <v>2017</v>
      </c>
      <c r="C2288" s="36"/>
      <c r="D2288" s="36"/>
      <c r="E2288" s="36"/>
      <c r="F2288" s="36"/>
      <c r="G2288" s="36"/>
      <c r="H2288" s="36"/>
      <c r="I2288" s="36"/>
      <c r="J2288" s="36"/>
      <c r="K2288" s="36"/>
      <c r="L2288" s="36"/>
      <c r="M2288" s="36"/>
      <c r="N2288" s="37">
        <v>36618.21</v>
      </c>
      <c r="O2288" s="37">
        <v>36618.21</v>
      </c>
      <c r="P2288" s="37">
        <v>36618.21</v>
      </c>
      <c r="Q2288" s="37">
        <v>36618.21</v>
      </c>
      <c r="R2288" s="37">
        <v>36618.21</v>
      </c>
      <c r="S2288" s="37">
        <v>36618.21</v>
      </c>
    </row>
    <row r="2289" spans="2:19">
      <c r="B2289" s="6">
        <v>2016</v>
      </c>
      <c r="C2289" s="36"/>
      <c r="D2289" s="36"/>
      <c r="E2289" s="36"/>
      <c r="F2289" s="36"/>
      <c r="G2289" s="36"/>
      <c r="H2289" s="36"/>
      <c r="I2289" s="36"/>
      <c r="J2289" s="36"/>
      <c r="K2289" s="36"/>
      <c r="L2289" s="36"/>
      <c r="M2289" s="37">
        <v>110076.79</v>
      </c>
      <c r="N2289" s="37">
        <v>110076.79</v>
      </c>
      <c r="O2289" s="37">
        <v>110076.79</v>
      </c>
      <c r="P2289" s="37">
        <v>110076.79</v>
      </c>
      <c r="Q2289" s="37">
        <v>110076.79</v>
      </c>
      <c r="R2289" s="37">
        <v>110076.79</v>
      </c>
      <c r="S2289" s="37">
        <v>110076.79</v>
      </c>
    </row>
    <row r="2290" spans="2:19">
      <c r="B2290" s="6">
        <v>2015</v>
      </c>
      <c r="C2290" s="36"/>
      <c r="D2290" s="36"/>
      <c r="E2290" s="36"/>
      <c r="F2290" s="36"/>
      <c r="G2290" s="36"/>
      <c r="H2290" s="36"/>
      <c r="I2290" s="36"/>
      <c r="J2290" s="36"/>
      <c r="K2290" s="36"/>
      <c r="L2290" s="37">
        <v>47059.040000000001</v>
      </c>
      <c r="M2290" s="37">
        <v>47059.040000000001</v>
      </c>
      <c r="N2290" s="37">
        <v>47059.040000000001</v>
      </c>
      <c r="O2290" s="37">
        <v>47059.040000000001</v>
      </c>
      <c r="P2290" s="37">
        <v>47059.040000000001</v>
      </c>
      <c r="Q2290" s="37">
        <v>47059.040000000001</v>
      </c>
      <c r="R2290" s="37">
        <v>47059.040000000001</v>
      </c>
      <c r="S2290" s="37">
        <v>47059.040000000001</v>
      </c>
    </row>
    <row r="2291" spans="2:19">
      <c r="B2291" s="6">
        <v>2014</v>
      </c>
      <c r="C2291" s="36"/>
      <c r="D2291" s="36"/>
      <c r="E2291" s="36"/>
      <c r="F2291" s="36"/>
      <c r="G2291" s="36"/>
      <c r="H2291" s="36"/>
      <c r="I2291" s="36"/>
      <c r="J2291" s="36"/>
      <c r="K2291" s="37">
        <v>19045.669999999998</v>
      </c>
      <c r="L2291" s="37">
        <v>19045.669999999998</v>
      </c>
      <c r="M2291" s="37">
        <v>19045.669999999998</v>
      </c>
      <c r="N2291" s="37">
        <v>19045.669999999998</v>
      </c>
      <c r="O2291" s="37">
        <v>19045.669999999998</v>
      </c>
      <c r="P2291" s="37">
        <v>19045.669999999998</v>
      </c>
      <c r="Q2291" s="37">
        <v>19045.669999999998</v>
      </c>
      <c r="R2291" s="37">
        <v>19045.669999999998</v>
      </c>
      <c r="S2291" s="37">
        <v>19045.669999999998</v>
      </c>
    </row>
    <row r="2292" spans="2:19">
      <c r="B2292" s="6">
        <v>2013</v>
      </c>
      <c r="C2292" s="36"/>
      <c r="D2292" s="36"/>
      <c r="E2292" s="36"/>
      <c r="F2292" s="36"/>
      <c r="G2292" s="36"/>
      <c r="H2292" s="36"/>
      <c r="I2292" s="36"/>
      <c r="J2292" s="37">
        <v>14140.28</v>
      </c>
      <c r="K2292" s="37">
        <v>14140.28</v>
      </c>
      <c r="L2292" s="37">
        <v>14140.28</v>
      </c>
      <c r="M2292" s="37">
        <v>14140.28</v>
      </c>
      <c r="N2292" s="37">
        <v>14140.28</v>
      </c>
      <c r="O2292" s="37">
        <v>14140.28</v>
      </c>
      <c r="P2292" s="37">
        <v>14140.28</v>
      </c>
      <c r="Q2292" s="37">
        <v>14140.28</v>
      </c>
      <c r="R2292" s="37">
        <v>14140.28</v>
      </c>
      <c r="S2292" s="37">
        <v>14140.28</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56640.97</v>
      </c>
      <c r="I2294" s="37">
        <v>56640.97</v>
      </c>
      <c r="J2294" s="37">
        <v>56640.97</v>
      </c>
      <c r="K2294" s="37">
        <v>56640.97</v>
      </c>
      <c r="L2294" s="37">
        <v>56640.97</v>
      </c>
      <c r="M2294" s="37">
        <v>56640.97</v>
      </c>
      <c r="N2294" s="37">
        <v>56640.97</v>
      </c>
      <c r="O2294" s="37">
        <v>56640.97</v>
      </c>
      <c r="P2294" s="37">
        <v>56640.97</v>
      </c>
      <c r="Q2294" s="37">
        <v>56640.97</v>
      </c>
      <c r="R2294" s="37">
        <v>56640.97</v>
      </c>
      <c r="S2294" s="37">
        <v>56640.97</v>
      </c>
    </row>
    <row r="2295" spans="2:19">
      <c r="B2295" s="6">
        <v>2010</v>
      </c>
      <c r="C2295" s="36"/>
      <c r="D2295" s="36"/>
      <c r="E2295" s="36"/>
      <c r="F2295" s="36"/>
      <c r="G2295" s="37">
        <v>42155.91</v>
      </c>
      <c r="H2295" s="37">
        <v>42155.91</v>
      </c>
      <c r="I2295" s="37">
        <v>42155.91</v>
      </c>
      <c r="J2295" s="37">
        <v>42155.91</v>
      </c>
      <c r="K2295" s="37">
        <v>42155.91</v>
      </c>
      <c r="L2295" s="37">
        <v>42155.91</v>
      </c>
      <c r="M2295" s="37">
        <v>42155.91</v>
      </c>
      <c r="N2295" s="37">
        <v>42155.91</v>
      </c>
      <c r="O2295" s="37">
        <v>42155.91</v>
      </c>
      <c r="P2295" s="37">
        <v>42155.91</v>
      </c>
      <c r="Q2295" s="37">
        <v>42155.91</v>
      </c>
      <c r="R2295" s="37">
        <v>42155.91</v>
      </c>
      <c r="S2295" s="37">
        <v>42155.91</v>
      </c>
    </row>
    <row r="2296" spans="2:19">
      <c r="B2296" s="6">
        <v>2009</v>
      </c>
      <c r="C2296" s="36"/>
      <c r="D2296" s="36"/>
      <c r="E2296" s="36"/>
      <c r="F2296" s="37">
        <v>55838.720000000001</v>
      </c>
      <c r="G2296" s="37">
        <v>55838.720000000001</v>
      </c>
      <c r="H2296" s="37">
        <v>55838.720000000001</v>
      </c>
      <c r="I2296" s="37">
        <v>55838.720000000001</v>
      </c>
      <c r="J2296" s="37">
        <v>55838.720000000001</v>
      </c>
      <c r="K2296" s="37">
        <v>55838.720000000001</v>
      </c>
      <c r="L2296" s="37">
        <v>55838.720000000001</v>
      </c>
      <c r="M2296" s="37">
        <v>55838.720000000001</v>
      </c>
      <c r="N2296" s="37">
        <v>55838.720000000001</v>
      </c>
      <c r="O2296" s="37">
        <v>55838.720000000001</v>
      </c>
      <c r="P2296" s="37">
        <v>55838.720000000001</v>
      </c>
      <c r="Q2296" s="37">
        <v>55838.720000000001</v>
      </c>
      <c r="R2296" s="37">
        <v>55838.720000000001</v>
      </c>
      <c r="S2296" s="37">
        <v>55838.720000000001</v>
      </c>
    </row>
    <row r="2297" spans="2:19">
      <c r="B2297" s="6">
        <v>2008</v>
      </c>
      <c r="C2297" s="36"/>
      <c r="D2297" s="36"/>
      <c r="E2297" s="37">
        <v>6242.41</v>
      </c>
      <c r="F2297" s="37">
        <v>6242.41</v>
      </c>
      <c r="G2297" s="37">
        <v>6242.41</v>
      </c>
      <c r="H2297" s="37">
        <v>6242.41</v>
      </c>
      <c r="I2297" s="37">
        <v>6242.41</v>
      </c>
      <c r="J2297" s="37">
        <v>6242.41</v>
      </c>
      <c r="K2297" s="37">
        <v>6242.41</v>
      </c>
      <c r="L2297" s="37">
        <v>12484.82</v>
      </c>
      <c r="M2297" s="37">
        <v>12484.82</v>
      </c>
      <c r="N2297" s="37">
        <v>12484.82</v>
      </c>
      <c r="O2297" s="37">
        <v>12484.82</v>
      </c>
      <c r="P2297" s="37">
        <v>12484.82</v>
      </c>
      <c r="Q2297" s="37">
        <v>12484.82</v>
      </c>
      <c r="R2297" s="37">
        <v>12484.82</v>
      </c>
      <c r="S2297" s="37">
        <v>12484.82</v>
      </c>
    </row>
    <row r="2298" spans="2:19">
      <c r="B2298" s="6">
        <v>2007</v>
      </c>
      <c r="C2298" s="36"/>
      <c r="D2298" s="37">
        <v>41250.129999999997</v>
      </c>
      <c r="E2298" s="37">
        <v>41250.129999999997</v>
      </c>
      <c r="F2298" s="37">
        <v>41250.129999999997</v>
      </c>
      <c r="G2298" s="37">
        <v>41250.129999999997</v>
      </c>
      <c r="H2298" s="37">
        <v>41250.129999999997</v>
      </c>
      <c r="I2298" s="37">
        <v>41250.129999999997</v>
      </c>
      <c r="J2298" s="37">
        <v>41250.129999999997</v>
      </c>
      <c r="K2298" s="37">
        <v>41250.129999999997</v>
      </c>
      <c r="L2298" s="37">
        <v>41250.129999999997</v>
      </c>
      <c r="M2298" s="37">
        <v>41250.129999999997</v>
      </c>
      <c r="N2298" s="37">
        <v>41250.129999999997</v>
      </c>
      <c r="O2298" s="37">
        <v>41250.129999999997</v>
      </c>
      <c r="P2298" s="37">
        <v>41250.129999999997</v>
      </c>
      <c r="Q2298" s="37">
        <v>41250.129999999997</v>
      </c>
      <c r="R2298" s="37">
        <v>41250.129999999997</v>
      </c>
      <c r="S2298" s="37">
        <v>41250.129999999997</v>
      </c>
    </row>
    <row r="2299" spans="2:19">
      <c r="B2299" s="6">
        <v>2006</v>
      </c>
      <c r="C2299" s="37">
        <v>48910.59</v>
      </c>
      <c r="D2299" s="37">
        <v>48910.59</v>
      </c>
      <c r="E2299" s="37">
        <v>48910.59</v>
      </c>
      <c r="F2299" s="37">
        <v>48910.59</v>
      </c>
      <c r="G2299" s="37">
        <v>48910.59</v>
      </c>
      <c r="H2299" s="37">
        <v>48910.59</v>
      </c>
      <c r="I2299" s="37">
        <v>48910.59</v>
      </c>
      <c r="J2299" s="37">
        <v>48910.59</v>
      </c>
      <c r="K2299" s="37">
        <v>48910.59</v>
      </c>
      <c r="L2299" s="37">
        <v>48910.59</v>
      </c>
      <c r="M2299" s="37">
        <v>48910.59</v>
      </c>
      <c r="N2299" s="37">
        <v>48910.59</v>
      </c>
      <c r="O2299" s="37">
        <v>48910.59</v>
      </c>
      <c r="P2299" s="37">
        <v>48910.59</v>
      </c>
      <c r="Q2299" s="37">
        <v>48910.59</v>
      </c>
      <c r="R2299" s="37">
        <v>48910.59</v>
      </c>
      <c r="S2299" s="37">
        <v>48910.59</v>
      </c>
    </row>
    <row r="2300" spans="2:19">
      <c r="B2300" s="6">
        <v>2005</v>
      </c>
      <c r="C2300" s="37">
        <v>12948.49</v>
      </c>
      <c r="D2300" s="37">
        <v>12948.49</v>
      </c>
      <c r="E2300" s="37">
        <v>12948.49</v>
      </c>
      <c r="F2300" s="37">
        <v>12948.49</v>
      </c>
      <c r="G2300" s="37">
        <v>12948.49</v>
      </c>
      <c r="H2300" s="37">
        <v>12948.49</v>
      </c>
      <c r="I2300" s="37">
        <v>12948.49</v>
      </c>
      <c r="J2300" s="37">
        <v>12948.49</v>
      </c>
      <c r="K2300" s="37">
        <v>12948.49</v>
      </c>
      <c r="L2300" s="37">
        <v>12948.49</v>
      </c>
      <c r="M2300" s="37">
        <v>12948.49</v>
      </c>
      <c r="N2300" s="37">
        <v>12948.49</v>
      </c>
      <c r="O2300" s="37">
        <v>12948.49</v>
      </c>
      <c r="P2300" s="37">
        <v>12948.49</v>
      </c>
      <c r="Q2300" s="37">
        <v>12948.49</v>
      </c>
      <c r="R2300" s="37">
        <v>12948.49</v>
      </c>
      <c r="S2300" s="37">
        <v>12948.49</v>
      </c>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v>31820.15</v>
      </c>
      <c r="D2302" s="37">
        <v>31820.15</v>
      </c>
      <c r="E2302" s="37">
        <v>31820.15</v>
      </c>
      <c r="F2302" s="37">
        <v>31820.15</v>
      </c>
      <c r="G2302" s="37">
        <v>31820.15</v>
      </c>
      <c r="H2302" s="37">
        <v>31820.15</v>
      </c>
      <c r="I2302" s="37">
        <v>31820.15</v>
      </c>
      <c r="J2302" s="37">
        <v>31820.15</v>
      </c>
      <c r="K2302" s="37">
        <v>31820.15</v>
      </c>
      <c r="L2302" s="37">
        <v>31820.15</v>
      </c>
      <c r="M2302" s="37">
        <v>31820.15</v>
      </c>
      <c r="N2302" s="37">
        <v>31820.15</v>
      </c>
      <c r="O2302" s="37">
        <v>31820.15</v>
      </c>
      <c r="P2302" s="37">
        <v>31820.15</v>
      </c>
      <c r="Q2302" s="37">
        <v>31820.15</v>
      </c>
      <c r="R2302" s="37">
        <v>31820.15</v>
      </c>
      <c r="S2302" s="37">
        <v>31820.15</v>
      </c>
    </row>
    <row r="2303" spans="2:19">
      <c r="B2303" s="6">
        <v>2002</v>
      </c>
      <c r="C2303" s="37">
        <v>120296.61</v>
      </c>
      <c r="D2303" s="37">
        <v>120296.61</v>
      </c>
      <c r="E2303" s="37">
        <v>120296.61</v>
      </c>
      <c r="F2303" s="37">
        <v>120296.61</v>
      </c>
      <c r="G2303" s="37">
        <v>120296.61</v>
      </c>
      <c r="H2303" s="37">
        <v>120296.61</v>
      </c>
      <c r="I2303" s="37">
        <v>120296.61</v>
      </c>
      <c r="J2303" s="37">
        <v>120296.61</v>
      </c>
      <c r="K2303" s="37">
        <v>120296.61</v>
      </c>
      <c r="L2303" s="37">
        <v>120296.61</v>
      </c>
      <c r="M2303" s="37">
        <v>120296.61</v>
      </c>
      <c r="N2303" s="37">
        <v>120296.61</v>
      </c>
      <c r="O2303" s="37">
        <v>120296.61</v>
      </c>
      <c r="P2303" s="37">
        <v>120296.61</v>
      </c>
      <c r="Q2303" s="37">
        <v>120296.61</v>
      </c>
      <c r="R2303" s="37">
        <v>120296.61</v>
      </c>
      <c r="S2303" s="37">
        <v>120296.61</v>
      </c>
    </row>
    <row r="2304" spans="2:19">
      <c r="B2304" s="6">
        <v>2001</v>
      </c>
      <c r="C2304" s="37">
        <v>114730.14</v>
      </c>
      <c r="D2304" s="37">
        <v>114730.14</v>
      </c>
      <c r="E2304" s="37">
        <v>120972.55</v>
      </c>
      <c r="F2304" s="37">
        <v>120972.55</v>
      </c>
      <c r="G2304" s="37">
        <v>120972.55</v>
      </c>
      <c r="H2304" s="37">
        <v>120972.55</v>
      </c>
      <c r="I2304" s="37">
        <v>120972.55</v>
      </c>
      <c r="J2304" s="37">
        <v>120972.55</v>
      </c>
      <c r="K2304" s="37">
        <v>120972.55</v>
      </c>
      <c r="L2304" s="37">
        <v>114730.14</v>
      </c>
      <c r="M2304" s="37">
        <v>114730.14</v>
      </c>
      <c r="N2304" s="37">
        <v>114730.14</v>
      </c>
      <c r="O2304" s="37">
        <v>114730.14</v>
      </c>
      <c r="P2304" s="37">
        <v>114730.14</v>
      </c>
      <c r="Q2304" s="37">
        <v>114730.14</v>
      </c>
      <c r="R2304" s="37">
        <v>114730.14</v>
      </c>
      <c r="S2304" s="37">
        <v>114730.14</v>
      </c>
    </row>
    <row r="2305" spans="2:19">
      <c r="B2305" s="6">
        <v>2000</v>
      </c>
      <c r="C2305" s="37">
        <v>112816.15</v>
      </c>
      <c r="D2305" s="37">
        <v>112816.15</v>
      </c>
      <c r="E2305" s="37">
        <v>112816.15</v>
      </c>
      <c r="F2305" s="37">
        <v>112816.15</v>
      </c>
      <c r="G2305" s="37">
        <v>112816.15</v>
      </c>
      <c r="H2305" s="37">
        <v>112816.15</v>
      </c>
      <c r="I2305" s="37">
        <v>112816.15</v>
      </c>
      <c r="J2305" s="37">
        <v>112816.15</v>
      </c>
      <c r="K2305" s="37">
        <v>112816.15</v>
      </c>
      <c r="L2305" s="37">
        <v>112816.15</v>
      </c>
      <c r="M2305" s="37">
        <v>112816.15</v>
      </c>
      <c r="N2305" s="37">
        <v>112816.15</v>
      </c>
      <c r="O2305" s="37">
        <v>112816.15</v>
      </c>
      <c r="P2305" s="37">
        <v>112816.15</v>
      </c>
      <c r="Q2305" s="37">
        <v>112816.15</v>
      </c>
      <c r="R2305" s="37">
        <v>112816.15</v>
      </c>
      <c r="S2305" s="37">
        <v>112816.15</v>
      </c>
    </row>
    <row r="2306" spans="2:19">
      <c r="B2306" s="6">
        <v>1999</v>
      </c>
      <c r="C2306" s="37">
        <v>56413.9</v>
      </c>
      <c r="D2306" s="37">
        <v>56413.9</v>
      </c>
      <c r="E2306" s="37">
        <v>56413.9</v>
      </c>
      <c r="F2306" s="37">
        <v>56413.9</v>
      </c>
      <c r="G2306" s="37">
        <v>56413.9</v>
      </c>
      <c r="H2306" s="37">
        <v>56413.9</v>
      </c>
      <c r="I2306" s="37">
        <v>56413.9</v>
      </c>
      <c r="J2306" s="37">
        <v>56413.9</v>
      </c>
      <c r="K2306" s="37">
        <v>56413.9</v>
      </c>
      <c r="L2306" s="37">
        <v>56413.9</v>
      </c>
      <c r="M2306" s="37">
        <v>56413.9</v>
      </c>
      <c r="N2306" s="37">
        <v>56413.9</v>
      </c>
      <c r="O2306" s="37">
        <v>56413.9</v>
      </c>
      <c r="P2306" s="37">
        <v>56413.9</v>
      </c>
      <c r="Q2306" s="37">
        <v>56413.9</v>
      </c>
      <c r="R2306" s="37">
        <v>56413.9</v>
      </c>
      <c r="S2306" s="37">
        <v>56413.9</v>
      </c>
    </row>
    <row r="2307" spans="2:19">
      <c r="B2307" s="6">
        <v>1998</v>
      </c>
      <c r="C2307" s="37">
        <v>153211.18</v>
      </c>
      <c r="D2307" s="37">
        <v>153211.18</v>
      </c>
      <c r="E2307" s="37">
        <v>110539.27</v>
      </c>
      <c r="F2307" s="37">
        <v>110539.27</v>
      </c>
      <c r="G2307" s="37">
        <v>110539.27</v>
      </c>
      <c r="H2307" s="37">
        <v>110539.27</v>
      </c>
      <c r="I2307" s="37">
        <v>110539.27</v>
      </c>
      <c r="J2307" s="37">
        <v>110539.27</v>
      </c>
      <c r="K2307" s="37">
        <v>110539.27</v>
      </c>
      <c r="L2307" s="37">
        <v>110539.27</v>
      </c>
      <c r="M2307" s="37">
        <v>110539.27</v>
      </c>
      <c r="N2307" s="37">
        <v>110539.27</v>
      </c>
      <c r="O2307" s="37">
        <v>110539.27</v>
      </c>
      <c r="P2307" s="37">
        <v>110539.27</v>
      </c>
      <c r="Q2307" s="37">
        <v>110539.27</v>
      </c>
      <c r="R2307" s="37">
        <v>110539.27</v>
      </c>
      <c r="S2307" s="37">
        <v>110539.27</v>
      </c>
    </row>
    <row r="2308" spans="2:19">
      <c r="B2308" s="6">
        <v>1997</v>
      </c>
      <c r="C2308" s="37">
        <v>227263.09</v>
      </c>
      <c r="D2308" s="37">
        <v>227263.09</v>
      </c>
      <c r="E2308" s="37">
        <v>227263.09</v>
      </c>
      <c r="F2308" s="37">
        <v>227263.09</v>
      </c>
      <c r="G2308" s="37">
        <v>227263.09</v>
      </c>
      <c r="H2308" s="37">
        <v>227263.09</v>
      </c>
      <c r="I2308" s="37">
        <v>227263.09</v>
      </c>
      <c r="J2308" s="37">
        <v>227263.09</v>
      </c>
      <c r="K2308" s="37">
        <v>227263.09</v>
      </c>
      <c r="L2308" s="37">
        <v>227263.09</v>
      </c>
      <c r="M2308" s="37">
        <v>227263.09</v>
      </c>
      <c r="N2308" s="37">
        <v>227263.09</v>
      </c>
      <c r="O2308" s="37">
        <v>227263.09</v>
      </c>
      <c r="P2308" s="37">
        <v>227263.09</v>
      </c>
      <c r="Q2308" s="37">
        <v>227263.09</v>
      </c>
      <c r="R2308" s="37">
        <v>227263.09</v>
      </c>
      <c r="S2308" s="37">
        <v>227263.09</v>
      </c>
    </row>
    <row r="2309" spans="2:19">
      <c r="B2309" s="6">
        <v>1996</v>
      </c>
      <c r="C2309" s="37">
        <v>331592.71999999997</v>
      </c>
      <c r="D2309" s="37">
        <v>331592.71999999997</v>
      </c>
      <c r="E2309" s="37">
        <v>316546.42</v>
      </c>
      <c r="F2309" s="37">
        <v>316546.42</v>
      </c>
      <c r="G2309" s="37">
        <v>316546.42</v>
      </c>
      <c r="H2309" s="37">
        <v>316546.42</v>
      </c>
      <c r="I2309" s="37">
        <v>316546.42</v>
      </c>
      <c r="J2309" s="37">
        <v>316546.42</v>
      </c>
      <c r="K2309" s="37">
        <v>316546.42</v>
      </c>
      <c r="L2309" s="37">
        <v>316546.42</v>
      </c>
      <c r="M2309" s="37">
        <v>227310.14</v>
      </c>
      <c r="N2309" s="37">
        <v>227310.14</v>
      </c>
      <c r="O2309" s="37">
        <v>227310.14</v>
      </c>
      <c r="P2309" s="37">
        <v>227310.14</v>
      </c>
      <c r="Q2309" s="37">
        <v>227310.14</v>
      </c>
      <c r="R2309" s="37">
        <v>227310.14</v>
      </c>
      <c r="S2309" s="37">
        <v>227310.14</v>
      </c>
    </row>
    <row r="2310" spans="2:19">
      <c r="B2310" s="6">
        <v>1995</v>
      </c>
      <c r="C2310" s="37">
        <v>212809.39</v>
      </c>
      <c r="D2310" s="37">
        <v>212809.39</v>
      </c>
      <c r="E2310" s="37">
        <v>212809.39</v>
      </c>
      <c r="F2310" s="37">
        <v>212809.39</v>
      </c>
      <c r="G2310" s="37">
        <v>212808.88</v>
      </c>
      <c r="H2310" s="37">
        <v>212808.88</v>
      </c>
      <c r="I2310" s="37">
        <v>212808.88</v>
      </c>
      <c r="J2310" s="37">
        <v>212808.88</v>
      </c>
      <c r="K2310" s="37">
        <v>212808.88</v>
      </c>
      <c r="L2310" s="37">
        <v>212808.88</v>
      </c>
      <c r="M2310" s="37">
        <v>212808.88</v>
      </c>
      <c r="N2310" s="37">
        <v>212808.88</v>
      </c>
      <c r="O2310" s="37">
        <v>212808.88</v>
      </c>
      <c r="P2310" s="37">
        <v>212808.88</v>
      </c>
      <c r="Q2310" s="37">
        <v>212808.88</v>
      </c>
      <c r="R2310" s="37">
        <v>212808.88</v>
      </c>
      <c r="S2310" s="37">
        <v>212808.88</v>
      </c>
    </row>
    <row r="2311" spans="2:19">
      <c r="B2311" s="6">
        <v>1994</v>
      </c>
      <c r="C2311" s="37">
        <v>108407.17</v>
      </c>
      <c r="D2311" s="37">
        <v>108407.17</v>
      </c>
      <c r="E2311" s="37">
        <v>108407.17</v>
      </c>
      <c r="F2311" s="37">
        <v>108407.17</v>
      </c>
      <c r="G2311" s="37">
        <v>108407.17</v>
      </c>
      <c r="H2311" s="37">
        <v>108407.17</v>
      </c>
      <c r="I2311" s="37">
        <v>108407.17</v>
      </c>
      <c r="J2311" s="37">
        <v>108407.17</v>
      </c>
      <c r="K2311" s="37">
        <v>108407.17</v>
      </c>
      <c r="L2311" s="37">
        <v>108407.17</v>
      </c>
      <c r="M2311" s="37">
        <v>108407.17</v>
      </c>
      <c r="N2311" s="37">
        <v>108407.17</v>
      </c>
      <c r="O2311" s="37">
        <v>108407.17</v>
      </c>
      <c r="P2311" s="37">
        <v>108407.17</v>
      </c>
      <c r="Q2311" s="37">
        <v>108407.17</v>
      </c>
      <c r="R2311" s="37">
        <v>108407.17</v>
      </c>
      <c r="S2311" s="37">
        <v>108407.17</v>
      </c>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v>110022.35</v>
      </c>
      <c r="D2313" s="37">
        <v>110022.35</v>
      </c>
      <c r="E2313" s="37">
        <v>110022.35</v>
      </c>
      <c r="F2313" s="37">
        <v>110022.35</v>
      </c>
      <c r="G2313" s="37">
        <v>110022.35</v>
      </c>
      <c r="H2313" s="37">
        <v>110022.35</v>
      </c>
      <c r="I2313" s="37">
        <v>110022.35</v>
      </c>
      <c r="J2313" s="37">
        <v>110022.35</v>
      </c>
      <c r="K2313" s="37">
        <v>110022.35</v>
      </c>
      <c r="L2313" s="37">
        <v>110022.35</v>
      </c>
      <c r="M2313" s="37">
        <v>110022.35</v>
      </c>
      <c r="N2313" s="37">
        <v>110022.35</v>
      </c>
      <c r="O2313" s="37">
        <v>110022.35</v>
      </c>
      <c r="P2313" s="37">
        <v>110022.35</v>
      </c>
      <c r="Q2313" s="37">
        <v>110022.35</v>
      </c>
      <c r="R2313" s="37">
        <v>110022.35</v>
      </c>
      <c r="S2313" s="37">
        <v>110022.35</v>
      </c>
    </row>
    <row r="2314" spans="2:19">
      <c r="B2314" s="6">
        <v>1991</v>
      </c>
      <c r="C2314" s="37">
        <v>19225.599999999999</v>
      </c>
      <c r="D2314" s="37">
        <v>19225.599999999999</v>
      </c>
      <c r="E2314" s="37">
        <v>19225.599999999999</v>
      </c>
      <c r="F2314" s="37">
        <v>19225.599999999999</v>
      </c>
      <c r="G2314" s="37">
        <v>19225.599999999999</v>
      </c>
      <c r="H2314" s="37">
        <v>19225.599999999999</v>
      </c>
      <c r="I2314" s="37">
        <v>19225.599999999999</v>
      </c>
      <c r="J2314" s="37">
        <v>19225.599999999999</v>
      </c>
      <c r="K2314" s="37">
        <v>19225.599999999999</v>
      </c>
      <c r="L2314" s="37">
        <v>19225.599999999999</v>
      </c>
      <c r="M2314" s="37">
        <v>19225.599999999999</v>
      </c>
      <c r="N2314" s="37">
        <v>19225.599999999999</v>
      </c>
      <c r="O2314" s="37">
        <v>19225.599999999999</v>
      </c>
      <c r="P2314" s="37">
        <v>19225.599999999999</v>
      </c>
      <c r="Q2314" s="37">
        <v>19225.599999999999</v>
      </c>
      <c r="R2314" s="37">
        <v>19225.599999999999</v>
      </c>
      <c r="S2314" s="37">
        <v>19225.599999999999</v>
      </c>
    </row>
    <row r="2315" spans="2:19">
      <c r="B2315" s="6">
        <v>1990</v>
      </c>
      <c r="C2315" s="37">
        <v>15134.24</v>
      </c>
      <c r="D2315" s="37">
        <v>15134.24</v>
      </c>
      <c r="E2315" s="37">
        <v>15134.24</v>
      </c>
      <c r="F2315" s="37">
        <v>15134.24</v>
      </c>
      <c r="G2315" s="37">
        <v>15134.24</v>
      </c>
      <c r="H2315" s="37">
        <v>7567.12</v>
      </c>
      <c r="I2315" s="37">
        <v>7567.12</v>
      </c>
      <c r="J2315" s="37">
        <v>7567.12</v>
      </c>
      <c r="K2315" s="37">
        <v>7567.12</v>
      </c>
      <c r="L2315" s="37">
        <v>7567.12</v>
      </c>
      <c r="M2315" s="37">
        <v>7567.12</v>
      </c>
      <c r="N2315" s="37">
        <v>7567.12</v>
      </c>
      <c r="O2315" s="37">
        <v>7567.12</v>
      </c>
      <c r="P2315" s="37">
        <v>7567.12</v>
      </c>
      <c r="Q2315" s="37">
        <v>7567.12</v>
      </c>
      <c r="R2315" s="37">
        <v>7567.12</v>
      </c>
      <c r="S2315" s="37">
        <v>7567.12</v>
      </c>
    </row>
    <row r="2316" spans="2:19">
      <c r="B2316" s="6">
        <v>1989</v>
      </c>
      <c r="C2316" s="37">
        <v>7567.12</v>
      </c>
      <c r="D2316" s="37">
        <v>7567.12</v>
      </c>
      <c r="E2316" s="37">
        <v>7567.12</v>
      </c>
      <c r="F2316" s="37">
        <v>7567.12</v>
      </c>
      <c r="G2316" s="37">
        <v>7567.12</v>
      </c>
      <c r="H2316" s="37">
        <v>7567.12</v>
      </c>
      <c r="I2316" s="37">
        <v>7567.12</v>
      </c>
      <c r="J2316" s="37">
        <v>7567.12</v>
      </c>
      <c r="K2316" s="37">
        <v>7567.12</v>
      </c>
      <c r="L2316" s="37">
        <v>7567.12</v>
      </c>
      <c r="M2316" s="37">
        <v>7567.12</v>
      </c>
      <c r="N2316" s="37">
        <v>7567.12</v>
      </c>
      <c r="O2316" s="37">
        <v>7567.12</v>
      </c>
      <c r="P2316" s="37">
        <v>7567.12</v>
      </c>
      <c r="Q2316" s="37">
        <v>7567.12</v>
      </c>
      <c r="R2316" s="37">
        <v>7567.12</v>
      </c>
      <c r="S2316" s="37">
        <v>7567.12</v>
      </c>
    </row>
    <row r="2317" spans="2:19">
      <c r="B2317" s="6">
        <v>1988</v>
      </c>
      <c r="C2317" s="37">
        <v>3026.85</v>
      </c>
      <c r="D2317" s="37">
        <v>3026.85</v>
      </c>
      <c r="E2317" s="37">
        <v>3026.85</v>
      </c>
      <c r="F2317" s="37">
        <v>3026.85</v>
      </c>
      <c r="G2317" s="37">
        <v>3026.85</v>
      </c>
      <c r="H2317" s="37">
        <v>3026.85</v>
      </c>
      <c r="I2317" s="37">
        <v>3026.85</v>
      </c>
      <c r="J2317" s="37">
        <v>3026.85</v>
      </c>
      <c r="K2317" s="37">
        <v>3026.85</v>
      </c>
      <c r="L2317" s="37">
        <v>3026.85</v>
      </c>
      <c r="M2317" s="37">
        <v>3026.85</v>
      </c>
      <c r="N2317" s="37">
        <v>3026.85</v>
      </c>
      <c r="O2317" s="37">
        <v>3026.85</v>
      </c>
      <c r="P2317" s="37">
        <v>3026.85</v>
      </c>
      <c r="Q2317" s="37">
        <v>3026.85</v>
      </c>
      <c r="R2317" s="37">
        <v>3026.85</v>
      </c>
      <c r="S2317" s="37">
        <v>3026.85</v>
      </c>
    </row>
    <row r="2318" spans="2:19">
      <c r="B2318" s="6">
        <v>1987</v>
      </c>
      <c r="C2318" s="37">
        <v>25728.21</v>
      </c>
      <c r="D2318" s="37">
        <v>25728.21</v>
      </c>
      <c r="E2318" s="37">
        <v>25728.21</v>
      </c>
      <c r="F2318" s="37">
        <v>25728.21</v>
      </c>
      <c r="G2318" s="37">
        <v>25728.21</v>
      </c>
      <c r="H2318" s="37">
        <v>25728.21</v>
      </c>
      <c r="I2318" s="37">
        <v>25728.21</v>
      </c>
      <c r="J2318" s="37">
        <v>25728.21</v>
      </c>
      <c r="K2318" s="37">
        <v>25728.21</v>
      </c>
      <c r="L2318" s="37">
        <v>18161.09</v>
      </c>
      <c r="M2318" s="37">
        <v>18161.09</v>
      </c>
      <c r="N2318" s="37">
        <v>10593.97</v>
      </c>
      <c r="O2318" s="37">
        <v>10593.97</v>
      </c>
      <c r="P2318" s="37">
        <v>10593.97</v>
      </c>
      <c r="Q2318" s="37">
        <v>10593.97</v>
      </c>
      <c r="R2318" s="37">
        <v>10593.97</v>
      </c>
      <c r="S2318" s="37">
        <v>10593.97</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v>5521.95</v>
      </c>
      <c r="D2320" s="37">
        <v>5521.95</v>
      </c>
      <c r="E2320" s="37">
        <v>5521.95</v>
      </c>
      <c r="F2320" s="37">
        <v>5521.95</v>
      </c>
      <c r="G2320" s="37">
        <v>5521.95</v>
      </c>
      <c r="H2320" s="37">
        <v>5521.95</v>
      </c>
      <c r="I2320" s="37">
        <v>5521.95</v>
      </c>
      <c r="J2320" s="37">
        <v>5521.95</v>
      </c>
      <c r="K2320" s="37">
        <v>5521.95</v>
      </c>
      <c r="L2320" s="37">
        <v>5521.95</v>
      </c>
      <c r="M2320" s="37">
        <v>5521.95</v>
      </c>
      <c r="N2320" s="37">
        <v>5521.95</v>
      </c>
      <c r="O2320" s="37">
        <v>5521.95</v>
      </c>
      <c r="P2320" s="37">
        <v>5521.95</v>
      </c>
      <c r="Q2320" s="37">
        <v>5521.95</v>
      </c>
      <c r="R2320" s="37">
        <v>5521.95</v>
      </c>
      <c r="S2320" s="37">
        <v>5521.95</v>
      </c>
    </row>
    <row r="2321" spans="2:19">
      <c r="B2321" s="6">
        <v>1984</v>
      </c>
      <c r="C2321" s="37">
        <v>16565.849999999999</v>
      </c>
      <c r="D2321" s="37">
        <v>16565.849999999999</v>
      </c>
      <c r="E2321" s="37">
        <v>16565.849999999999</v>
      </c>
      <c r="F2321" s="37">
        <v>16565.849999999999</v>
      </c>
      <c r="G2321" s="37">
        <v>16565.849999999999</v>
      </c>
      <c r="H2321" s="37">
        <v>16565.849999999999</v>
      </c>
      <c r="I2321" s="37">
        <v>16565.849999999999</v>
      </c>
      <c r="J2321" s="37">
        <v>16565.849999999999</v>
      </c>
      <c r="K2321" s="37">
        <v>16565.849999999999</v>
      </c>
      <c r="L2321" s="37">
        <v>16565.849999999999</v>
      </c>
      <c r="M2321" s="37">
        <v>5521.95</v>
      </c>
      <c r="N2321" s="37">
        <v>5521.95</v>
      </c>
      <c r="O2321" s="37">
        <v>5521.95</v>
      </c>
      <c r="P2321" s="37">
        <v>5521.95</v>
      </c>
      <c r="Q2321" s="37">
        <v>5521.95</v>
      </c>
      <c r="R2321" s="37">
        <v>5521.95</v>
      </c>
      <c r="S2321" s="37">
        <v>5521.95</v>
      </c>
    </row>
    <row r="2322" spans="2:19">
      <c r="B2322" s="6">
        <v>1983</v>
      </c>
      <c r="C2322" s="37">
        <v>4417.5600000000004</v>
      </c>
      <c r="D2322" s="37">
        <v>4417.5600000000004</v>
      </c>
      <c r="E2322" s="37">
        <v>4417.5600000000004</v>
      </c>
      <c r="F2322" s="37">
        <v>4417.5600000000004</v>
      </c>
      <c r="G2322" s="37">
        <v>4417.5600000000004</v>
      </c>
      <c r="H2322" s="37">
        <v>4417.5600000000004</v>
      </c>
      <c r="I2322" s="37">
        <v>4417.5600000000004</v>
      </c>
      <c r="J2322" s="37">
        <v>4417.5600000000004</v>
      </c>
      <c r="K2322" s="37">
        <v>4417.5600000000004</v>
      </c>
      <c r="L2322" s="37">
        <v>4417.5600000000004</v>
      </c>
      <c r="M2322" s="37">
        <v>4417.5600000000004</v>
      </c>
      <c r="N2322" s="37">
        <v>4417.5600000000004</v>
      </c>
      <c r="O2322" s="37">
        <v>4417.5600000000004</v>
      </c>
      <c r="P2322" s="37">
        <v>4417.5600000000004</v>
      </c>
      <c r="Q2322" s="37">
        <v>4417.5600000000004</v>
      </c>
      <c r="R2322" s="37">
        <v>4417.5600000000004</v>
      </c>
      <c r="S2322" s="37">
        <v>4417.5600000000004</v>
      </c>
    </row>
    <row r="2323" spans="2:19">
      <c r="B2323" s="6">
        <v>1982</v>
      </c>
      <c r="C2323" s="37">
        <v>13252.68</v>
      </c>
      <c r="D2323" s="37">
        <v>13252.68</v>
      </c>
      <c r="E2323" s="37">
        <v>13252.68</v>
      </c>
      <c r="F2323" s="37">
        <v>13252.68</v>
      </c>
      <c r="G2323" s="37">
        <v>13252.68</v>
      </c>
      <c r="H2323" s="37">
        <v>13252.68</v>
      </c>
      <c r="I2323" s="37">
        <v>13252.68</v>
      </c>
      <c r="J2323" s="37">
        <v>13252.68</v>
      </c>
      <c r="K2323" s="37">
        <v>13252.68</v>
      </c>
      <c r="L2323" s="37">
        <v>7730.73</v>
      </c>
      <c r="M2323" s="37">
        <v>5521.95</v>
      </c>
      <c r="N2323" s="37">
        <v>5521.95</v>
      </c>
      <c r="O2323" s="37">
        <v>5521.95</v>
      </c>
      <c r="P2323" s="37">
        <v>5521.95</v>
      </c>
      <c r="Q2323" s="37">
        <v>5521.95</v>
      </c>
      <c r="R2323" s="37">
        <v>5521.95</v>
      </c>
      <c r="S2323" s="37">
        <v>5521.95</v>
      </c>
    </row>
    <row r="2324" spans="2:19">
      <c r="B2324" s="6">
        <v>1981</v>
      </c>
      <c r="C2324" s="37">
        <v>32027.31</v>
      </c>
      <c r="D2324" s="37">
        <v>32027.31</v>
      </c>
      <c r="E2324" s="37">
        <v>32027.31</v>
      </c>
      <c r="F2324" s="37">
        <v>32027.31</v>
      </c>
      <c r="G2324" s="37">
        <v>32027.31</v>
      </c>
      <c r="H2324" s="37">
        <v>32027.31</v>
      </c>
      <c r="I2324" s="37">
        <v>32027.31</v>
      </c>
      <c r="J2324" s="37">
        <v>32027.31</v>
      </c>
      <c r="K2324" s="37">
        <v>32027.31</v>
      </c>
      <c r="L2324" s="37">
        <v>32027.31</v>
      </c>
      <c r="M2324" s="37">
        <v>24296.58</v>
      </c>
      <c r="N2324" s="37">
        <v>24296.58</v>
      </c>
      <c r="O2324" s="37">
        <v>24296.58</v>
      </c>
      <c r="P2324" s="37">
        <v>24296.58</v>
      </c>
      <c r="Q2324" s="37">
        <v>24296.58</v>
      </c>
      <c r="R2324" s="37">
        <v>24296.58</v>
      </c>
      <c r="S2324" s="37">
        <v>24296.58</v>
      </c>
    </row>
    <row r="2325" spans="2:19">
      <c r="B2325" s="6">
        <v>1980</v>
      </c>
      <c r="C2325" s="37">
        <v>3476.78</v>
      </c>
      <c r="D2325" s="37">
        <v>3476.78</v>
      </c>
      <c r="E2325" s="37">
        <v>3476.78</v>
      </c>
      <c r="F2325" s="37">
        <v>3476.78</v>
      </c>
      <c r="G2325" s="37">
        <v>3476.78</v>
      </c>
      <c r="H2325" s="37">
        <v>3476.78</v>
      </c>
      <c r="I2325" s="37">
        <v>3476.78</v>
      </c>
      <c r="J2325" s="37">
        <v>3476.78</v>
      </c>
      <c r="K2325" s="37">
        <v>3476.78</v>
      </c>
      <c r="L2325" s="37">
        <v>3476.78</v>
      </c>
      <c r="M2325" s="37">
        <v>3476.78</v>
      </c>
      <c r="N2325" s="37">
        <v>3476.78</v>
      </c>
      <c r="O2325" s="37">
        <v>3476.78</v>
      </c>
      <c r="P2325" s="37">
        <v>3476.78</v>
      </c>
      <c r="Q2325" s="37">
        <v>3476.78</v>
      </c>
      <c r="R2325" s="37">
        <v>3476.78</v>
      </c>
      <c r="S2325" s="37">
        <v>3476.78</v>
      </c>
    </row>
    <row r="2326" spans="2:19">
      <c r="B2326" s="6">
        <v>1979</v>
      </c>
      <c r="C2326" s="37">
        <v>20860.68</v>
      </c>
      <c r="D2326" s="37">
        <v>20860.68</v>
      </c>
      <c r="E2326" s="37">
        <v>20860.68</v>
      </c>
      <c r="F2326" s="37">
        <v>20860.68</v>
      </c>
      <c r="G2326" s="37">
        <v>20860.68</v>
      </c>
      <c r="H2326" s="37">
        <v>20860.68</v>
      </c>
      <c r="I2326" s="37">
        <v>20860.68</v>
      </c>
      <c r="J2326" s="37">
        <v>20860.68</v>
      </c>
      <c r="K2326" s="37">
        <v>20860.68</v>
      </c>
      <c r="L2326" s="37">
        <v>20860.68</v>
      </c>
      <c r="M2326" s="37">
        <v>20860.68</v>
      </c>
      <c r="N2326" s="37">
        <v>20860.68</v>
      </c>
      <c r="O2326" s="37">
        <v>20860.68</v>
      </c>
      <c r="P2326" s="37">
        <v>20860.68</v>
      </c>
      <c r="Q2326" s="37">
        <v>20860.68</v>
      </c>
      <c r="R2326" s="37">
        <v>20860.68</v>
      </c>
      <c r="S2326" s="37">
        <v>20860.68</v>
      </c>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v>13211.76</v>
      </c>
      <c r="D2329" s="37">
        <v>13211.76</v>
      </c>
      <c r="E2329" s="37">
        <v>13211.76</v>
      </c>
      <c r="F2329" s="37">
        <v>11821.05</v>
      </c>
      <c r="G2329" s="37">
        <v>8344.27</v>
      </c>
      <c r="H2329" s="37">
        <v>8344.27</v>
      </c>
      <c r="I2329" s="37">
        <v>8344.27</v>
      </c>
      <c r="J2329" s="37">
        <v>8344.27</v>
      </c>
      <c r="K2329" s="37">
        <v>8344.27</v>
      </c>
      <c r="L2329" s="37">
        <v>8344.27</v>
      </c>
      <c r="M2329" s="37">
        <v>8344.27</v>
      </c>
      <c r="N2329" s="37">
        <v>8344.27</v>
      </c>
      <c r="O2329" s="37">
        <v>8344.27</v>
      </c>
      <c r="P2329" s="37">
        <v>8344.27</v>
      </c>
      <c r="Q2329" s="37">
        <v>8344.27</v>
      </c>
      <c r="R2329" s="37">
        <v>8344.27</v>
      </c>
      <c r="S2329" s="37">
        <v>8344.27</v>
      </c>
    </row>
    <row r="2330" spans="2:19">
      <c r="B2330" s="6">
        <v>1975</v>
      </c>
      <c r="C2330" s="37">
        <v>4867.51</v>
      </c>
      <c r="D2330" s="37">
        <v>4867.51</v>
      </c>
      <c r="E2330" s="37">
        <v>4867.51</v>
      </c>
      <c r="F2330" s="37">
        <v>4867.51</v>
      </c>
      <c r="G2330" s="37">
        <v>4867.51</v>
      </c>
      <c r="H2330" s="37">
        <v>4867.51</v>
      </c>
      <c r="I2330" s="37">
        <v>4867.51</v>
      </c>
      <c r="J2330" s="37">
        <v>4867.51</v>
      </c>
      <c r="K2330" s="37">
        <v>4867.51</v>
      </c>
      <c r="L2330" s="37">
        <v>4867.51</v>
      </c>
      <c r="M2330" s="37">
        <v>3435.89</v>
      </c>
      <c r="N2330" s="37">
        <v>3435.89</v>
      </c>
      <c r="O2330" s="37">
        <v>2004.27</v>
      </c>
      <c r="P2330" s="37">
        <v>2004.27</v>
      </c>
      <c r="Q2330" s="37">
        <v>2004.27</v>
      </c>
      <c r="R2330" s="37">
        <v>2004.27</v>
      </c>
      <c r="S2330" s="37">
        <v>2004.27</v>
      </c>
    </row>
    <row r="2331" spans="2:19">
      <c r="B2331" s="6">
        <v>1974</v>
      </c>
      <c r="C2331" s="37">
        <v>2863.24</v>
      </c>
      <c r="D2331" s="37">
        <v>2863.24</v>
      </c>
      <c r="E2331" s="37">
        <v>2863.24</v>
      </c>
      <c r="F2331" s="37">
        <v>2863.24</v>
      </c>
      <c r="G2331" s="37">
        <v>2863.24</v>
      </c>
      <c r="H2331" s="37">
        <v>1431.62</v>
      </c>
      <c r="I2331" s="37">
        <v>1431.62</v>
      </c>
      <c r="J2331" s="37">
        <v>1431.62</v>
      </c>
      <c r="K2331" s="37">
        <v>1431.62</v>
      </c>
      <c r="L2331" s="37">
        <v>1431.62</v>
      </c>
      <c r="M2331" s="37">
        <v>1431.62</v>
      </c>
      <c r="N2331" s="37">
        <v>1431.62</v>
      </c>
      <c r="O2331" s="37">
        <v>1431.62</v>
      </c>
      <c r="P2331" s="37">
        <v>1431.62</v>
      </c>
      <c r="Q2331" s="37">
        <v>1431.62</v>
      </c>
      <c r="R2331" s="37">
        <v>1431.62</v>
      </c>
      <c r="S2331" s="37">
        <v>1431.62</v>
      </c>
    </row>
    <row r="2332" spans="2:19">
      <c r="B2332" s="6">
        <v>1973</v>
      </c>
      <c r="C2332" s="37">
        <v>2576.92</v>
      </c>
      <c r="D2332" s="37">
        <v>2576.92</v>
      </c>
      <c r="E2332" s="37">
        <v>2576.92</v>
      </c>
      <c r="F2332" s="37">
        <v>2576.92</v>
      </c>
      <c r="G2332" s="37">
        <v>2004.27</v>
      </c>
      <c r="H2332" s="37">
        <v>2004.27</v>
      </c>
      <c r="I2332" s="37">
        <v>2004.27</v>
      </c>
      <c r="J2332" s="37">
        <v>2004.27</v>
      </c>
      <c r="K2332" s="37">
        <v>2004.27</v>
      </c>
      <c r="L2332" s="37">
        <v>2004.27</v>
      </c>
      <c r="M2332" s="37">
        <v>1431.62</v>
      </c>
      <c r="N2332" s="37">
        <v>1431.62</v>
      </c>
      <c r="O2332" s="37">
        <v>1431.62</v>
      </c>
      <c r="P2332" s="37">
        <v>1431.62</v>
      </c>
      <c r="Q2332" s="37">
        <v>1431.62</v>
      </c>
      <c r="R2332" s="37">
        <v>1431.62</v>
      </c>
      <c r="S2332" s="37">
        <v>1431.62</v>
      </c>
    </row>
    <row r="2333" spans="2:19">
      <c r="B2333" s="6">
        <v>1972</v>
      </c>
      <c r="C2333" s="37">
        <v>3435.89</v>
      </c>
      <c r="D2333" s="37">
        <v>3435.89</v>
      </c>
      <c r="E2333" s="37">
        <v>3435.89</v>
      </c>
      <c r="F2333" s="37">
        <v>3435.89</v>
      </c>
      <c r="G2333" s="37">
        <v>3435.89</v>
      </c>
      <c r="H2333" s="37">
        <v>2004.27</v>
      </c>
      <c r="I2333" s="37">
        <v>2004.27</v>
      </c>
      <c r="J2333" s="37">
        <v>2004.27</v>
      </c>
      <c r="K2333" s="37">
        <v>2004.27</v>
      </c>
      <c r="L2333" s="37">
        <v>2004.27</v>
      </c>
      <c r="M2333" s="37">
        <v>2004.27</v>
      </c>
      <c r="N2333" s="37">
        <v>2004.27</v>
      </c>
      <c r="O2333" s="37">
        <v>2004.27</v>
      </c>
      <c r="P2333" s="37">
        <v>2004.27</v>
      </c>
      <c r="Q2333" s="37">
        <v>2004.27</v>
      </c>
      <c r="R2333" s="37">
        <v>2004.27</v>
      </c>
      <c r="S2333" s="37">
        <v>2004.27</v>
      </c>
    </row>
    <row r="2334" spans="2:19">
      <c r="B2334" s="6">
        <v>1971</v>
      </c>
      <c r="C2334" s="37">
        <v>7730.75</v>
      </c>
      <c r="D2334" s="37">
        <v>7730.75</v>
      </c>
      <c r="E2334" s="37">
        <v>7730.75</v>
      </c>
      <c r="F2334" s="37">
        <v>7730.75</v>
      </c>
      <c r="G2334" s="37">
        <v>7730.75</v>
      </c>
      <c r="H2334" s="37">
        <v>7730.75</v>
      </c>
      <c r="I2334" s="37">
        <v>7730.75</v>
      </c>
      <c r="J2334" s="37">
        <v>7730.75</v>
      </c>
      <c r="K2334" s="37">
        <v>7730.75</v>
      </c>
      <c r="L2334" s="37">
        <v>7730.75</v>
      </c>
      <c r="M2334" s="37">
        <v>6299.13</v>
      </c>
      <c r="N2334" s="37">
        <v>6299.13</v>
      </c>
      <c r="O2334" s="37">
        <v>6299.13</v>
      </c>
      <c r="P2334" s="37">
        <v>6299.13</v>
      </c>
      <c r="Q2334" s="37">
        <v>6299.13</v>
      </c>
      <c r="R2334" s="37">
        <v>6299.13</v>
      </c>
      <c r="S2334" s="37">
        <v>6299.13</v>
      </c>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1842732.8300000003</v>
      </c>
      <c r="D2376" s="8">
        <f>SUM(D2298:D2375)</f>
        <v>1883982.9600000002</v>
      </c>
      <c r="E2376" s="8">
        <f>SUM(E2297:E2375)</f>
        <v>1838749.57</v>
      </c>
      <c r="F2376" s="8">
        <f>SUM(F2296:F2375)</f>
        <v>1893197.5800000003</v>
      </c>
      <c r="G2376" s="8">
        <f>SUM(G2295:G2375)</f>
        <v>1931303.5500000003</v>
      </c>
      <c r="H2376" s="8">
        <f>SUM(H2289:H2375)</f>
        <v>1977514.1600000008</v>
      </c>
      <c r="I2376" s="8">
        <f>SUM(I2289:I2375)</f>
        <v>1977514.1600000008</v>
      </c>
      <c r="J2376" s="8">
        <f t="shared" ref="J2376" si="46">SUM(J2289:J2375)</f>
        <v>1991654.4400000006</v>
      </c>
      <c r="K2376" s="8">
        <f>SUM(K2289:K2375)</f>
        <v>2010700.1100000006</v>
      </c>
      <c r="L2376" s="8">
        <f t="shared" ref="L2376" si="47">SUM(L2289:L2375)</f>
        <v>2044670.0800000008</v>
      </c>
      <c r="M2376" s="8">
        <f>SUM(M2289:M2375)</f>
        <v>2041091.2900000007</v>
      </c>
      <c r="N2376" s="11">
        <f>SUM(N2284:N2375)</f>
        <v>2070142.3800000006</v>
      </c>
      <c r="O2376" s="11">
        <f>SUM(O2284:O2375)</f>
        <v>2094855.1300000004</v>
      </c>
      <c r="P2376" s="11">
        <f>SUM(P2284:P2375)</f>
        <v>2150396.7300000004</v>
      </c>
      <c r="Q2376" s="11">
        <f>SUM(Q2284:Q2375)</f>
        <v>2150396.7300000004</v>
      </c>
      <c r="R2376" s="11">
        <f>SUM(R2283:R2375)</f>
        <v>2150396.7300000004</v>
      </c>
      <c r="S2376" s="11">
        <f>SUM(S2283:S2375)</f>
        <v>2150396.7300000004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95906.23</v>
      </c>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v>52848.76</v>
      </c>
      <c r="Q2476" s="37">
        <v>52848.76</v>
      </c>
      <c r="R2476" s="37">
        <v>52848.76</v>
      </c>
      <c r="S2476" s="37">
        <v>52848.76</v>
      </c>
    </row>
    <row r="2477" spans="1:19">
      <c r="A2477" s="40"/>
      <c r="B2477" s="6">
        <v>2018</v>
      </c>
      <c r="C2477" s="36"/>
      <c r="D2477" s="36"/>
      <c r="E2477" s="36"/>
      <c r="F2477" s="36"/>
      <c r="G2477" s="36"/>
      <c r="H2477" s="36"/>
      <c r="I2477" s="36"/>
      <c r="J2477" s="36"/>
      <c r="K2477" s="36"/>
      <c r="L2477" s="36"/>
      <c r="M2477" s="36"/>
      <c r="N2477" s="36"/>
      <c r="O2477" s="37">
        <v>37376.1</v>
      </c>
      <c r="P2477" s="37">
        <v>37376.1</v>
      </c>
      <c r="Q2477" s="37">
        <v>37376.1</v>
      </c>
      <c r="R2477" s="37">
        <v>37376.1</v>
      </c>
      <c r="S2477" s="37">
        <v>37376.1</v>
      </c>
    </row>
    <row r="2478" spans="1:19">
      <c r="A2478" s="40"/>
      <c r="B2478" s="6">
        <v>2017</v>
      </c>
      <c r="C2478" s="36"/>
      <c r="D2478" s="36"/>
      <c r="E2478" s="36"/>
      <c r="F2478" s="36"/>
      <c r="G2478" s="36"/>
      <c r="H2478" s="36"/>
      <c r="I2478" s="36"/>
      <c r="J2478" s="36"/>
      <c r="K2478" s="36"/>
      <c r="L2478" s="36"/>
      <c r="M2478" s="36"/>
      <c r="N2478" s="37">
        <v>53158.77</v>
      </c>
      <c r="O2478" s="37">
        <v>53158.77</v>
      </c>
      <c r="P2478" s="37">
        <v>53158.77</v>
      </c>
      <c r="Q2478" s="37">
        <v>53158.77</v>
      </c>
      <c r="R2478" s="37">
        <v>53158.77</v>
      </c>
      <c r="S2478" s="37">
        <v>53158.77</v>
      </c>
    </row>
    <row r="2479" spans="1:19">
      <c r="B2479" s="6">
        <v>2016</v>
      </c>
      <c r="C2479" s="36"/>
      <c r="D2479" s="36"/>
      <c r="E2479" s="36"/>
      <c r="F2479" s="36"/>
      <c r="G2479" s="36"/>
      <c r="H2479" s="36"/>
      <c r="I2479" s="36"/>
      <c r="J2479" s="36"/>
      <c r="K2479" s="36"/>
      <c r="L2479" s="36"/>
      <c r="M2479" s="37">
        <v>130692.29</v>
      </c>
      <c r="N2479" s="37">
        <v>130692.29</v>
      </c>
      <c r="O2479" s="37">
        <v>130692.29</v>
      </c>
      <c r="P2479" s="37">
        <v>130692.29</v>
      </c>
      <c r="Q2479" s="37">
        <v>130692.29</v>
      </c>
      <c r="R2479" s="37">
        <v>130692.29</v>
      </c>
      <c r="S2479" s="37">
        <v>130692.29</v>
      </c>
    </row>
    <row r="2480" spans="1:19">
      <c r="B2480" s="6">
        <v>2015</v>
      </c>
      <c r="C2480" s="36"/>
      <c r="D2480" s="36"/>
      <c r="E2480" s="36"/>
      <c r="F2480" s="36"/>
      <c r="G2480" s="36"/>
      <c r="H2480" s="36"/>
      <c r="I2480" s="36"/>
      <c r="J2480" s="36"/>
      <c r="K2480" s="36"/>
      <c r="L2480" s="37">
        <v>43765.2</v>
      </c>
      <c r="M2480" s="37">
        <v>43765.2</v>
      </c>
      <c r="N2480" s="37">
        <v>43765.2</v>
      </c>
      <c r="O2480" s="37">
        <v>43765.2</v>
      </c>
      <c r="P2480" s="37">
        <v>43765.2</v>
      </c>
      <c r="Q2480" s="37">
        <v>43765.2</v>
      </c>
      <c r="R2480" s="37">
        <v>43765.2</v>
      </c>
      <c r="S2480" s="37">
        <v>43765.2</v>
      </c>
    </row>
    <row r="2481" spans="2:19">
      <c r="B2481" s="6">
        <v>2014</v>
      </c>
      <c r="C2481" s="36"/>
      <c r="D2481" s="36"/>
      <c r="E2481" s="36"/>
      <c r="F2481" s="36"/>
      <c r="G2481" s="36"/>
      <c r="H2481" s="36"/>
      <c r="I2481" s="36"/>
      <c r="J2481" s="36"/>
      <c r="K2481" s="37">
        <v>19635.95</v>
      </c>
      <c r="L2481" s="37">
        <v>19635.95</v>
      </c>
      <c r="M2481" s="37">
        <v>19635.95</v>
      </c>
      <c r="N2481" s="37">
        <v>19635.95</v>
      </c>
      <c r="O2481" s="37">
        <v>19635.95</v>
      </c>
      <c r="P2481" s="37">
        <v>19635.95</v>
      </c>
      <c r="Q2481" s="37">
        <v>19635.95</v>
      </c>
      <c r="R2481" s="37">
        <v>19635.95</v>
      </c>
      <c r="S2481" s="37">
        <v>19635.95</v>
      </c>
    </row>
    <row r="2482" spans="2:19">
      <c r="B2482" s="6">
        <v>2013</v>
      </c>
      <c r="C2482" s="36"/>
      <c r="D2482" s="36"/>
      <c r="E2482" s="36"/>
      <c r="F2482" s="36"/>
      <c r="G2482" s="36"/>
      <c r="H2482" s="36"/>
      <c r="I2482" s="36"/>
      <c r="J2482" s="37">
        <v>11821.68</v>
      </c>
      <c r="K2482" s="37">
        <v>11821.68</v>
      </c>
      <c r="L2482" s="37">
        <v>11821.68</v>
      </c>
      <c r="M2482" s="37">
        <v>11821.68</v>
      </c>
      <c r="N2482" s="37">
        <v>11821.68</v>
      </c>
      <c r="O2482" s="37">
        <v>11821.68</v>
      </c>
      <c r="P2482" s="37">
        <v>11821.68</v>
      </c>
      <c r="Q2482" s="37">
        <v>11821.68</v>
      </c>
      <c r="R2482" s="37">
        <v>11821.68</v>
      </c>
      <c r="S2482" s="37">
        <v>11821.68</v>
      </c>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v>53909.33</v>
      </c>
      <c r="I2484" s="37">
        <v>53909.33</v>
      </c>
      <c r="J2484" s="37">
        <v>53909.33</v>
      </c>
      <c r="K2484" s="37">
        <v>53909.33</v>
      </c>
      <c r="L2484" s="37">
        <v>53909.33</v>
      </c>
      <c r="M2484" s="37">
        <v>53909.33</v>
      </c>
      <c r="N2484" s="37">
        <v>53909.33</v>
      </c>
      <c r="O2484" s="37">
        <v>53909.33</v>
      </c>
      <c r="P2484" s="37">
        <v>53909.33</v>
      </c>
      <c r="Q2484" s="37">
        <v>53909.33</v>
      </c>
      <c r="R2484" s="37">
        <v>53909.33</v>
      </c>
      <c r="S2484" s="37">
        <v>53909.33</v>
      </c>
    </row>
    <row r="2485" spans="2:19">
      <c r="B2485" s="6">
        <v>2010</v>
      </c>
      <c r="C2485" s="36"/>
      <c r="D2485" s="36"/>
      <c r="E2485" s="36"/>
      <c r="F2485" s="36"/>
      <c r="G2485" s="37">
        <v>23068.99</v>
      </c>
      <c r="H2485" s="37">
        <v>23068.99</v>
      </c>
      <c r="I2485" s="37">
        <v>42883.44</v>
      </c>
      <c r="J2485" s="37">
        <v>42883.44</v>
      </c>
      <c r="K2485" s="37">
        <v>42883.44</v>
      </c>
      <c r="L2485" s="37">
        <v>36947.99</v>
      </c>
      <c r="M2485" s="37">
        <v>36947.99</v>
      </c>
      <c r="N2485" s="37">
        <v>36947.99</v>
      </c>
      <c r="O2485" s="37">
        <v>36947.99</v>
      </c>
      <c r="P2485" s="37">
        <v>36947.99</v>
      </c>
      <c r="Q2485" s="37">
        <v>36947.99</v>
      </c>
      <c r="R2485" s="37">
        <v>36947.99</v>
      </c>
      <c r="S2485" s="37">
        <v>36947.99</v>
      </c>
    </row>
    <row r="2486" spans="2:19">
      <c r="B2486" s="6">
        <v>2009</v>
      </c>
      <c r="C2486" s="36"/>
      <c r="D2486" s="36"/>
      <c r="E2486" s="36"/>
      <c r="F2486" s="37">
        <v>10364.09</v>
      </c>
      <c r="G2486" s="37">
        <v>10364.09</v>
      </c>
      <c r="H2486" s="37">
        <v>10364.09</v>
      </c>
      <c r="I2486" s="37">
        <v>10364.09</v>
      </c>
      <c r="J2486" s="37">
        <v>10364.09</v>
      </c>
      <c r="K2486" s="37">
        <v>10364.09</v>
      </c>
      <c r="L2486" s="37">
        <v>10364.09</v>
      </c>
      <c r="M2486" s="37">
        <v>10364.09</v>
      </c>
      <c r="N2486" s="37">
        <v>10364.09</v>
      </c>
      <c r="O2486" s="37">
        <v>10364.09</v>
      </c>
      <c r="P2486" s="37">
        <v>10364.09</v>
      </c>
      <c r="Q2486" s="37">
        <v>10364.09</v>
      </c>
      <c r="R2486" s="37">
        <v>10364.09</v>
      </c>
      <c r="S2486" s="37">
        <v>10364.09</v>
      </c>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v>31006.81</v>
      </c>
      <c r="E2488" s="37">
        <v>31006.81</v>
      </c>
      <c r="F2488" s="37">
        <v>31006.81</v>
      </c>
      <c r="G2488" s="37">
        <v>31006.81</v>
      </c>
      <c r="H2488" s="37">
        <v>31006.81</v>
      </c>
      <c r="I2488" s="37">
        <v>49302.43</v>
      </c>
      <c r="J2488" s="37">
        <v>49302.43</v>
      </c>
      <c r="K2488" s="37">
        <v>49302.43</v>
      </c>
      <c r="L2488" s="37">
        <v>45360.81</v>
      </c>
      <c r="M2488" s="37">
        <v>45360.81</v>
      </c>
      <c r="N2488" s="37">
        <v>45360.81</v>
      </c>
      <c r="O2488" s="37">
        <v>45360.81</v>
      </c>
      <c r="P2488" s="37">
        <v>45360.81</v>
      </c>
      <c r="Q2488" s="37">
        <v>45360.81</v>
      </c>
      <c r="R2488" s="37">
        <v>45360.81</v>
      </c>
      <c r="S2488" s="37">
        <v>45360.81</v>
      </c>
    </row>
    <row r="2489" spans="2:19">
      <c r="B2489" s="6">
        <v>2006</v>
      </c>
      <c r="C2489" s="37">
        <v>14744.84</v>
      </c>
      <c r="D2489" s="37">
        <v>14744.84</v>
      </c>
      <c r="E2489" s="37">
        <v>14744.84</v>
      </c>
      <c r="F2489" s="37">
        <v>14744.84</v>
      </c>
      <c r="G2489" s="37">
        <v>14744.84</v>
      </c>
      <c r="H2489" s="37">
        <v>14744.84</v>
      </c>
      <c r="I2489" s="37">
        <v>14744.84</v>
      </c>
      <c r="J2489" s="37">
        <v>14744.84</v>
      </c>
      <c r="K2489" s="37">
        <v>14744.84</v>
      </c>
      <c r="L2489" s="37">
        <v>14744.84</v>
      </c>
      <c r="M2489" s="37">
        <v>14744.84</v>
      </c>
      <c r="N2489" s="37">
        <v>14744.84</v>
      </c>
      <c r="O2489" s="37">
        <v>14744.84</v>
      </c>
      <c r="P2489" s="37">
        <v>14744.84</v>
      </c>
      <c r="Q2489" s="37">
        <v>14744.84</v>
      </c>
      <c r="R2489" s="37">
        <v>14744.84</v>
      </c>
      <c r="S2489" s="37">
        <v>14744.84</v>
      </c>
    </row>
    <row r="2490" spans="2:19">
      <c r="B2490" s="6">
        <v>2005</v>
      </c>
      <c r="C2490" s="37">
        <v>8970.52</v>
      </c>
      <c r="D2490" s="37">
        <v>8970.52</v>
      </c>
      <c r="E2490" s="37">
        <v>8970.52</v>
      </c>
      <c r="F2490" s="37">
        <v>8970.52</v>
      </c>
      <c r="G2490" s="37">
        <v>8970.52</v>
      </c>
      <c r="H2490" s="37">
        <v>8970.52</v>
      </c>
      <c r="I2490" s="37">
        <v>8970.52</v>
      </c>
      <c r="J2490" s="37">
        <v>8970.52</v>
      </c>
      <c r="K2490" s="37">
        <v>8970.52</v>
      </c>
      <c r="L2490" s="37">
        <v>8970.52</v>
      </c>
      <c r="M2490" s="37">
        <v>8970.52</v>
      </c>
      <c r="N2490" s="37">
        <v>8970.52</v>
      </c>
      <c r="O2490" s="37">
        <v>8970.52</v>
      </c>
      <c r="P2490" s="37">
        <v>8970.52</v>
      </c>
      <c r="Q2490" s="37">
        <v>8970.52</v>
      </c>
      <c r="R2490" s="37">
        <v>8970.52</v>
      </c>
      <c r="S2490" s="37">
        <v>8970.52</v>
      </c>
    </row>
    <row r="2491" spans="2:19">
      <c r="B2491" s="6">
        <v>2004</v>
      </c>
      <c r="C2491" s="37"/>
      <c r="D2491" s="37"/>
      <c r="E2491" s="37"/>
      <c r="F2491" s="37"/>
      <c r="G2491" s="37"/>
      <c r="H2491" s="37"/>
      <c r="I2491" s="37">
        <v>17161.45</v>
      </c>
      <c r="J2491" s="37">
        <v>17161.45</v>
      </c>
      <c r="K2491" s="37">
        <v>17161.45</v>
      </c>
      <c r="L2491" s="37">
        <v>15300</v>
      </c>
      <c r="M2491" s="37">
        <v>15300</v>
      </c>
      <c r="N2491" s="37">
        <v>15300</v>
      </c>
      <c r="O2491" s="37">
        <v>15300</v>
      </c>
      <c r="P2491" s="37">
        <v>15300</v>
      </c>
      <c r="Q2491" s="37">
        <v>15300</v>
      </c>
      <c r="R2491" s="37">
        <v>15300</v>
      </c>
      <c r="S2491" s="37">
        <v>15300</v>
      </c>
    </row>
    <row r="2492" spans="2:19">
      <c r="B2492" s="6">
        <v>2003</v>
      </c>
      <c r="C2492" s="37">
        <v>33479.82</v>
      </c>
      <c r="D2492" s="37">
        <v>33479.82</v>
      </c>
      <c r="E2492" s="37">
        <v>33479.82</v>
      </c>
      <c r="F2492" s="37">
        <v>33479.82</v>
      </c>
      <c r="G2492" s="37">
        <v>33479.82</v>
      </c>
      <c r="H2492" s="37">
        <v>33479.82</v>
      </c>
      <c r="I2492" s="37">
        <v>33479.82</v>
      </c>
      <c r="J2492" s="37">
        <v>33479.82</v>
      </c>
      <c r="K2492" s="37">
        <v>33479.82</v>
      </c>
      <c r="L2492" s="37">
        <v>33479.82</v>
      </c>
      <c r="M2492" s="37">
        <v>33479.82</v>
      </c>
      <c r="N2492" s="37">
        <v>33479.82</v>
      </c>
      <c r="O2492" s="37">
        <v>33479.82</v>
      </c>
      <c r="P2492" s="37">
        <v>33479.82</v>
      </c>
      <c r="Q2492" s="37">
        <v>33479.82</v>
      </c>
      <c r="R2492" s="37">
        <v>33479.82</v>
      </c>
      <c r="S2492" s="37">
        <v>33479.82</v>
      </c>
    </row>
    <row r="2493" spans="2:19">
      <c r="B2493" s="6">
        <v>2002</v>
      </c>
      <c r="C2493" s="37">
        <v>47817.7</v>
      </c>
      <c r="D2493" s="37">
        <v>47817.7</v>
      </c>
      <c r="E2493" s="37">
        <v>47817.7</v>
      </c>
      <c r="F2493" s="37">
        <v>47817.7</v>
      </c>
      <c r="G2493" s="37">
        <v>47817.7</v>
      </c>
      <c r="H2493" s="37">
        <v>47817.7</v>
      </c>
      <c r="I2493" s="37">
        <v>47817.7</v>
      </c>
      <c r="J2493" s="37">
        <v>47817.7</v>
      </c>
      <c r="K2493" s="37">
        <v>47817.7</v>
      </c>
      <c r="L2493" s="37">
        <v>47817.7</v>
      </c>
      <c r="M2493" s="37">
        <v>47817.7</v>
      </c>
      <c r="N2493" s="37">
        <v>47817.7</v>
      </c>
      <c r="O2493" s="37">
        <v>47817.7</v>
      </c>
      <c r="P2493" s="37">
        <v>47817.7</v>
      </c>
      <c r="Q2493" s="37">
        <v>47817.7</v>
      </c>
      <c r="R2493" s="37">
        <v>47817.7</v>
      </c>
      <c r="S2493" s="37">
        <v>47817.7</v>
      </c>
    </row>
    <row r="2494" spans="2:19">
      <c r="B2494" s="6">
        <v>2001</v>
      </c>
      <c r="C2494" s="37">
        <v>10068.39</v>
      </c>
      <c r="D2494" s="37">
        <v>10068.39</v>
      </c>
      <c r="E2494" s="37">
        <v>10068.39</v>
      </c>
      <c r="F2494" s="37">
        <v>10068.39</v>
      </c>
      <c r="G2494" s="37">
        <v>10068.39</v>
      </c>
      <c r="H2494" s="37">
        <v>10068.39</v>
      </c>
      <c r="I2494" s="37">
        <v>10068.39</v>
      </c>
      <c r="J2494" s="37">
        <v>10068.39</v>
      </c>
      <c r="K2494" s="37">
        <v>10068.39</v>
      </c>
      <c r="L2494" s="37">
        <v>10068.39</v>
      </c>
      <c r="M2494" s="37">
        <v>10067.879999999999</v>
      </c>
      <c r="N2494" s="37">
        <v>10067.879999999999</v>
      </c>
      <c r="O2494" s="37">
        <v>10067.879999999999</v>
      </c>
      <c r="P2494" s="37">
        <v>10067.879999999999</v>
      </c>
      <c r="Q2494" s="37">
        <v>10067.879999999999</v>
      </c>
      <c r="R2494" s="37">
        <v>10067.879999999999</v>
      </c>
      <c r="S2494" s="37">
        <v>10067.879999999999</v>
      </c>
    </row>
    <row r="2495" spans="2:19">
      <c r="B2495" s="6">
        <v>2000</v>
      </c>
      <c r="C2495" s="37">
        <v>67847.009999999995</v>
      </c>
      <c r="D2495" s="37">
        <v>67847.009999999995</v>
      </c>
      <c r="E2495" s="37">
        <v>67847.009999999995</v>
      </c>
      <c r="F2495" s="37">
        <v>67847.009999999995</v>
      </c>
      <c r="G2495" s="37">
        <v>67847.009999999995</v>
      </c>
      <c r="H2495" s="37">
        <v>67847.009999999995</v>
      </c>
      <c r="I2495" s="37">
        <v>67847.009999999995</v>
      </c>
      <c r="J2495" s="37">
        <v>67847.009999999995</v>
      </c>
      <c r="K2495" s="37">
        <v>67847.009999999995</v>
      </c>
      <c r="L2495" s="37">
        <v>67847.009999999995</v>
      </c>
      <c r="M2495" s="37">
        <v>67847.009999999995</v>
      </c>
      <c r="N2495" s="37">
        <v>67847.009999999995</v>
      </c>
      <c r="O2495" s="37">
        <v>67847.009999999995</v>
      </c>
      <c r="P2495" s="37">
        <v>67847.009999999995</v>
      </c>
      <c r="Q2495" s="37">
        <v>67847.009999999995</v>
      </c>
      <c r="R2495" s="37">
        <v>67847.009999999995</v>
      </c>
      <c r="S2495" s="37">
        <v>67847.009999999995</v>
      </c>
    </row>
    <row r="2496" spans="2:19">
      <c r="B2496" s="6">
        <v>1999</v>
      </c>
      <c r="C2496" s="37">
        <v>9491.11</v>
      </c>
      <c r="D2496" s="37">
        <v>9491.11</v>
      </c>
      <c r="E2496" s="37">
        <v>9491.11</v>
      </c>
      <c r="F2496" s="37">
        <v>9491.11</v>
      </c>
      <c r="G2496" s="37">
        <v>9491.11</v>
      </c>
      <c r="H2496" s="37">
        <v>9491.11</v>
      </c>
      <c r="I2496" s="37">
        <v>9491.11</v>
      </c>
      <c r="J2496" s="37">
        <v>9491.11</v>
      </c>
      <c r="K2496" s="37">
        <v>9491.11</v>
      </c>
      <c r="L2496" s="37">
        <v>9491.11</v>
      </c>
      <c r="M2496" s="37">
        <v>9491.11</v>
      </c>
      <c r="N2496" s="37">
        <v>9491.11</v>
      </c>
      <c r="O2496" s="37">
        <v>9491.11</v>
      </c>
      <c r="P2496" s="37">
        <v>9491.11</v>
      </c>
      <c r="Q2496" s="37">
        <v>9491.11</v>
      </c>
      <c r="R2496" s="37">
        <v>9491.11</v>
      </c>
      <c r="S2496" s="37">
        <v>9491.11</v>
      </c>
    </row>
    <row r="2497" spans="2:19">
      <c r="B2497" s="6">
        <v>1998</v>
      </c>
      <c r="C2497" s="37">
        <v>35817.53</v>
      </c>
      <c r="D2497" s="37">
        <v>35817.53</v>
      </c>
      <c r="E2497" s="37">
        <v>35817.53</v>
      </c>
      <c r="F2497" s="37">
        <v>35817.53</v>
      </c>
      <c r="G2497" s="37">
        <v>35817.53</v>
      </c>
      <c r="H2497" s="37">
        <v>35817.53</v>
      </c>
      <c r="I2497" s="37">
        <v>35817.53</v>
      </c>
      <c r="J2497" s="37">
        <v>35817.53</v>
      </c>
      <c r="K2497" s="37">
        <v>35817.53</v>
      </c>
      <c r="L2497" s="37">
        <v>35817.53</v>
      </c>
      <c r="M2497" s="37">
        <v>35817.53</v>
      </c>
      <c r="N2497" s="37">
        <v>35817.53</v>
      </c>
      <c r="O2497" s="37">
        <v>35817.53</v>
      </c>
      <c r="P2497" s="37">
        <v>35817.53</v>
      </c>
      <c r="Q2497" s="37">
        <v>35817.53</v>
      </c>
      <c r="R2497" s="37">
        <v>35817.53</v>
      </c>
      <c r="S2497" s="37">
        <v>35817.53</v>
      </c>
    </row>
    <row r="2498" spans="2:19">
      <c r="B2498" s="6">
        <v>1997</v>
      </c>
      <c r="C2498" s="37">
        <v>106738.82</v>
      </c>
      <c r="D2498" s="37">
        <v>106738.82</v>
      </c>
      <c r="E2498" s="37">
        <v>106738.82</v>
      </c>
      <c r="F2498" s="37">
        <v>106738.82</v>
      </c>
      <c r="G2498" s="37">
        <v>106738.82</v>
      </c>
      <c r="H2498" s="37">
        <v>97091.25</v>
      </c>
      <c r="I2498" s="37">
        <v>97091.25</v>
      </c>
      <c r="J2498" s="37">
        <v>97091.25</v>
      </c>
      <c r="K2498" s="37">
        <v>97091.25</v>
      </c>
      <c r="L2498" s="37">
        <v>97091.25</v>
      </c>
      <c r="M2498" s="37">
        <v>97091.25</v>
      </c>
      <c r="N2498" s="37">
        <v>97091.25</v>
      </c>
      <c r="O2498" s="37">
        <v>97091.25</v>
      </c>
      <c r="P2498" s="37">
        <v>97091.25</v>
      </c>
      <c r="Q2498" s="37">
        <v>97091.25</v>
      </c>
      <c r="R2498" s="37">
        <v>97091.25</v>
      </c>
      <c r="S2498" s="37">
        <v>97091.25</v>
      </c>
    </row>
    <row r="2499" spans="2:19">
      <c r="B2499" s="6">
        <v>1996</v>
      </c>
      <c r="C2499" s="37">
        <v>125252.69</v>
      </c>
      <c r="D2499" s="37">
        <v>125252.69</v>
      </c>
      <c r="E2499" s="37">
        <v>125252.69</v>
      </c>
      <c r="F2499" s="37">
        <v>125252.69</v>
      </c>
      <c r="G2499" s="37">
        <v>125252.69</v>
      </c>
      <c r="H2499" s="37">
        <v>125252.69</v>
      </c>
      <c r="I2499" s="37">
        <v>125252.69</v>
      </c>
      <c r="J2499" s="37">
        <v>125252.69</v>
      </c>
      <c r="K2499" s="37">
        <v>125252.69</v>
      </c>
      <c r="L2499" s="37">
        <v>125252.69</v>
      </c>
      <c r="M2499" s="37">
        <v>125252.69</v>
      </c>
      <c r="N2499" s="37">
        <v>125252.69</v>
      </c>
      <c r="O2499" s="37">
        <v>125252.69</v>
      </c>
      <c r="P2499" s="37">
        <v>125252.69</v>
      </c>
      <c r="Q2499" s="37">
        <v>125252.69</v>
      </c>
      <c r="R2499" s="37">
        <v>125252.69</v>
      </c>
      <c r="S2499" s="37">
        <v>125252.69</v>
      </c>
    </row>
    <row r="2500" spans="2:19">
      <c r="B2500" s="6">
        <v>1995</v>
      </c>
      <c r="C2500" s="37">
        <v>156195.57</v>
      </c>
      <c r="D2500" s="37">
        <v>156195.57</v>
      </c>
      <c r="E2500" s="37">
        <v>156195.57</v>
      </c>
      <c r="F2500" s="37">
        <v>156195.57</v>
      </c>
      <c r="G2500" s="37">
        <v>156195.57</v>
      </c>
      <c r="H2500" s="37">
        <v>156195.57</v>
      </c>
      <c r="I2500" s="37">
        <v>156195.57</v>
      </c>
      <c r="J2500" s="37">
        <v>156195.57</v>
      </c>
      <c r="K2500" s="37">
        <v>156195.57</v>
      </c>
      <c r="L2500" s="37">
        <v>156195.57</v>
      </c>
      <c r="M2500" s="37">
        <v>156195.57</v>
      </c>
      <c r="N2500" s="37">
        <v>156195.57</v>
      </c>
      <c r="O2500" s="37">
        <v>156195.57</v>
      </c>
      <c r="P2500" s="37">
        <v>156195.57</v>
      </c>
      <c r="Q2500" s="37">
        <v>156195.57</v>
      </c>
      <c r="R2500" s="37">
        <v>156195.57</v>
      </c>
      <c r="S2500" s="37">
        <v>156195.57</v>
      </c>
    </row>
    <row r="2501" spans="2:19">
      <c r="B2501" s="6">
        <v>1994</v>
      </c>
      <c r="C2501" s="37">
        <v>280892.53999999998</v>
      </c>
      <c r="D2501" s="37">
        <v>280892.53999999998</v>
      </c>
      <c r="E2501" s="37">
        <v>280892.53999999998</v>
      </c>
      <c r="F2501" s="37">
        <v>280892.53999999998</v>
      </c>
      <c r="G2501" s="37">
        <v>280892.53999999998</v>
      </c>
      <c r="H2501" s="37">
        <v>280892.53999999998</v>
      </c>
      <c r="I2501" s="37">
        <v>280892.53999999998</v>
      </c>
      <c r="J2501" s="37">
        <v>280892.53999999998</v>
      </c>
      <c r="K2501" s="37">
        <v>280892.53999999998</v>
      </c>
      <c r="L2501" s="37">
        <v>280892.53999999998</v>
      </c>
      <c r="M2501" s="37">
        <v>280892.53999999998</v>
      </c>
      <c r="N2501" s="37">
        <v>280892.53999999998</v>
      </c>
      <c r="O2501" s="37">
        <v>280892.53999999998</v>
      </c>
      <c r="P2501" s="37">
        <v>280892.53999999998</v>
      </c>
      <c r="Q2501" s="37">
        <v>280892.53999999998</v>
      </c>
      <c r="R2501" s="37">
        <v>280892.53999999998</v>
      </c>
      <c r="S2501" s="37">
        <v>280892.53999999998</v>
      </c>
    </row>
    <row r="2502" spans="2:19">
      <c r="B2502" s="6">
        <v>1993</v>
      </c>
      <c r="C2502" s="37">
        <v>92475.33</v>
      </c>
      <c r="D2502" s="37">
        <v>92475.33</v>
      </c>
      <c r="E2502" s="37">
        <v>92475.33</v>
      </c>
      <c r="F2502" s="37">
        <v>92475.33</v>
      </c>
      <c r="G2502" s="37">
        <v>92475.33</v>
      </c>
      <c r="H2502" s="37">
        <v>92475.33</v>
      </c>
      <c r="I2502" s="37">
        <v>110500.36</v>
      </c>
      <c r="J2502" s="37">
        <v>110500.36</v>
      </c>
      <c r="K2502" s="37">
        <v>110500.36</v>
      </c>
      <c r="L2502" s="37">
        <v>129121.59</v>
      </c>
      <c r="M2502" s="37">
        <v>124615.33</v>
      </c>
      <c r="N2502" s="37">
        <v>124615.33</v>
      </c>
      <c r="O2502" s="37">
        <v>124615.33</v>
      </c>
      <c r="P2502" s="37">
        <v>124615.33</v>
      </c>
      <c r="Q2502" s="37">
        <v>124615.33</v>
      </c>
      <c r="R2502" s="37">
        <v>124615.33</v>
      </c>
      <c r="S2502" s="37">
        <v>124615.33</v>
      </c>
    </row>
    <row r="2503" spans="2:19">
      <c r="B2503" s="6">
        <v>1992</v>
      </c>
      <c r="C2503" s="37">
        <v>18906.55</v>
      </c>
      <c r="D2503" s="37">
        <v>18906.55</v>
      </c>
      <c r="E2503" s="37">
        <v>18906.55</v>
      </c>
      <c r="F2503" s="37">
        <v>18906.55</v>
      </c>
      <c r="G2503" s="37">
        <v>18906.55</v>
      </c>
      <c r="H2503" s="37">
        <v>18906.55</v>
      </c>
      <c r="I2503" s="37">
        <v>88102.14</v>
      </c>
      <c r="J2503" s="37">
        <v>88102.14</v>
      </c>
      <c r="K2503" s="37">
        <v>88102.14</v>
      </c>
      <c r="L2503" s="37">
        <v>154624.54999999999</v>
      </c>
      <c r="M2503" s="37">
        <v>154624.54999999999</v>
      </c>
      <c r="N2503" s="37">
        <v>154624.54999999999</v>
      </c>
      <c r="O2503" s="37">
        <v>154624.54999999999</v>
      </c>
      <c r="P2503" s="37">
        <v>143314.72</v>
      </c>
      <c r="Q2503" s="37">
        <v>143314.72</v>
      </c>
      <c r="R2503" s="37">
        <v>143314.72</v>
      </c>
      <c r="S2503" s="37">
        <v>143314.72</v>
      </c>
    </row>
    <row r="2504" spans="2:19">
      <c r="B2504" s="6">
        <v>1991</v>
      </c>
      <c r="C2504" s="37">
        <v>23231.57</v>
      </c>
      <c r="D2504" s="37">
        <v>23231.57</v>
      </c>
      <c r="E2504" s="37">
        <v>23231.57</v>
      </c>
      <c r="F2504" s="37">
        <v>23231.57</v>
      </c>
      <c r="G2504" s="37">
        <v>23231.57</v>
      </c>
      <c r="H2504" s="37">
        <v>23231.57</v>
      </c>
      <c r="I2504" s="37">
        <v>23231.57</v>
      </c>
      <c r="J2504" s="37">
        <v>23231.57</v>
      </c>
      <c r="K2504" s="37">
        <v>23231.57</v>
      </c>
      <c r="L2504" s="37">
        <v>23231.57</v>
      </c>
      <c r="M2504" s="37">
        <v>23231.57</v>
      </c>
      <c r="N2504" s="37">
        <v>23231.57</v>
      </c>
      <c r="O2504" s="37">
        <v>23231.57</v>
      </c>
      <c r="P2504" s="37">
        <v>23231.57</v>
      </c>
      <c r="Q2504" s="37">
        <v>23231.57</v>
      </c>
      <c r="R2504" s="37">
        <v>23231.57</v>
      </c>
      <c r="S2504" s="37">
        <v>23231.57</v>
      </c>
    </row>
    <row r="2505" spans="2:19">
      <c r="B2505" s="6">
        <v>1990</v>
      </c>
      <c r="C2505" s="37">
        <v>17036.240000000002</v>
      </c>
      <c r="D2505" s="37">
        <v>17036.240000000002</v>
      </c>
      <c r="E2505" s="37">
        <v>17036.240000000002</v>
      </c>
      <c r="F2505" s="37">
        <v>17036.240000000002</v>
      </c>
      <c r="G2505" s="37">
        <v>17036.240000000002</v>
      </c>
      <c r="H2505" s="37">
        <v>8518.1200000000008</v>
      </c>
      <c r="I2505" s="37">
        <v>21864.97</v>
      </c>
      <c r="J2505" s="37">
        <v>21864.97</v>
      </c>
      <c r="K2505" s="37">
        <v>21864.97</v>
      </c>
      <c r="L2505" s="37">
        <v>45690.07</v>
      </c>
      <c r="M2505" s="37">
        <v>41241.120000000003</v>
      </c>
      <c r="N2505" s="37">
        <v>41241.120000000003</v>
      </c>
      <c r="O2505" s="37">
        <v>41241.120000000003</v>
      </c>
      <c r="P2505" s="37">
        <v>41241.120000000003</v>
      </c>
      <c r="Q2505" s="37">
        <v>41241.120000000003</v>
      </c>
      <c r="R2505" s="37">
        <v>41241.120000000003</v>
      </c>
      <c r="S2505" s="37">
        <v>41241.120000000003</v>
      </c>
    </row>
    <row r="2506" spans="2:19">
      <c r="B2506" s="6">
        <v>1989</v>
      </c>
      <c r="C2506" s="37">
        <v>8518.6299999999992</v>
      </c>
      <c r="D2506" s="37">
        <v>8518.6299999999992</v>
      </c>
      <c r="E2506" s="37">
        <v>8518.6299999999992</v>
      </c>
      <c r="F2506" s="37">
        <v>8518.6299999999992</v>
      </c>
      <c r="G2506" s="37">
        <v>8518.6299999999992</v>
      </c>
      <c r="H2506" s="37">
        <v>8518.6299999999992</v>
      </c>
      <c r="I2506" s="37">
        <v>8518.6299999999992</v>
      </c>
      <c r="J2506" s="37">
        <v>8518.6299999999992</v>
      </c>
      <c r="K2506" s="37">
        <v>8518.6299999999992</v>
      </c>
      <c r="L2506" s="37">
        <v>8518.6299999999992</v>
      </c>
      <c r="M2506" s="37">
        <v>8518.6299999999992</v>
      </c>
      <c r="N2506" s="37">
        <v>8518.6299999999992</v>
      </c>
      <c r="O2506" s="37">
        <v>8518.6299999999992</v>
      </c>
      <c r="P2506" s="37">
        <v>8518.6299999999992</v>
      </c>
      <c r="Q2506" s="37">
        <v>8518.6299999999992</v>
      </c>
      <c r="R2506" s="37">
        <v>8518.6299999999992</v>
      </c>
      <c r="S2506" s="37">
        <v>8518.6299999999992</v>
      </c>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v>25555.89</v>
      </c>
      <c r="D2508" s="37">
        <v>25555.89</v>
      </c>
      <c r="E2508" s="37">
        <v>25555.89</v>
      </c>
      <c r="F2508" s="37">
        <v>25555.89</v>
      </c>
      <c r="G2508" s="37">
        <v>25555.89</v>
      </c>
      <c r="H2508" s="37">
        <v>25555.89</v>
      </c>
      <c r="I2508" s="37">
        <v>25555.89</v>
      </c>
      <c r="J2508" s="37">
        <v>25555.89</v>
      </c>
      <c r="K2508" s="37">
        <v>25555.89</v>
      </c>
      <c r="L2508" s="37">
        <v>17037.259999999998</v>
      </c>
      <c r="M2508" s="37">
        <v>17037.259999999998</v>
      </c>
      <c r="N2508" s="37">
        <v>8518.6299999999992</v>
      </c>
      <c r="O2508" s="37">
        <v>8518.6299999999992</v>
      </c>
      <c r="P2508" s="37">
        <v>8518.6299999999992</v>
      </c>
      <c r="Q2508" s="37">
        <v>8518.6299999999992</v>
      </c>
      <c r="R2508" s="37">
        <v>8518.6299999999992</v>
      </c>
      <c r="S2508" s="37">
        <v>8518.6299999999992</v>
      </c>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v>14114.72</v>
      </c>
      <c r="D2511" s="37">
        <v>14114.72</v>
      </c>
      <c r="E2511" s="37">
        <v>14114.72</v>
      </c>
      <c r="F2511" s="37">
        <v>14114.72</v>
      </c>
      <c r="G2511" s="37">
        <v>14114.72</v>
      </c>
      <c r="H2511" s="37">
        <v>14114.72</v>
      </c>
      <c r="I2511" s="37">
        <v>14114.72</v>
      </c>
      <c r="J2511" s="37">
        <v>14114.72</v>
      </c>
      <c r="K2511" s="37">
        <v>14114.72</v>
      </c>
      <c r="L2511" s="37">
        <v>14114.72</v>
      </c>
      <c r="M2511" s="37">
        <v>14114.72</v>
      </c>
      <c r="N2511" s="37">
        <v>14114.72</v>
      </c>
      <c r="O2511" s="37">
        <v>14114.72</v>
      </c>
      <c r="P2511" s="37">
        <v>14114.72</v>
      </c>
      <c r="Q2511" s="37">
        <v>14114.72</v>
      </c>
      <c r="R2511" s="37">
        <v>14114.72</v>
      </c>
      <c r="S2511" s="37">
        <v>14114.72</v>
      </c>
    </row>
    <row r="2512" spans="2:19">
      <c r="B2512" s="6">
        <v>1983</v>
      </c>
      <c r="C2512" s="37">
        <v>7057.36</v>
      </c>
      <c r="D2512" s="37">
        <v>7057.36</v>
      </c>
      <c r="E2512" s="37">
        <v>7057.36</v>
      </c>
      <c r="F2512" s="37">
        <v>7057.36</v>
      </c>
      <c r="G2512" s="37">
        <v>7057.36</v>
      </c>
      <c r="H2512" s="37">
        <v>7057.36</v>
      </c>
      <c r="I2512" s="37">
        <v>7057.36</v>
      </c>
      <c r="J2512" s="37">
        <v>7057.36</v>
      </c>
      <c r="K2512" s="37">
        <v>7057.36</v>
      </c>
      <c r="L2512" s="37">
        <v>7057.36</v>
      </c>
      <c r="M2512" s="37">
        <v>7057.36</v>
      </c>
      <c r="N2512" s="37">
        <v>7057.36</v>
      </c>
      <c r="O2512" s="37">
        <v>7057.36</v>
      </c>
      <c r="P2512" s="37">
        <v>7057.36</v>
      </c>
      <c r="Q2512" s="37">
        <v>7057.36</v>
      </c>
      <c r="R2512" s="37">
        <v>7057.36</v>
      </c>
      <c r="S2512" s="37">
        <v>7057.36</v>
      </c>
    </row>
    <row r="2513" spans="2:19">
      <c r="B2513" s="6">
        <v>1982</v>
      </c>
      <c r="C2513" s="37">
        <v>14115.74</v>
      </c>
      <c r="D2513" s="37">
        <v>14115.74</v>
      </c>
      <c r="E2513" s="37">
        <v>14115.74</v>
      </c>
      <c r="F2513" s="37">
        <v>14115.74</v>
      </c>
      <c r="G2513" s="37">
        <v>14115.74</v>
      </c>
      <c r="H2513" s="37">
        <v>14115.74</v>
      </c>
      <c r="I2513" s="37">
        <v>14115.74</v>
      </c>
      <c r="J2513" s="37">
        <v>14115.74</v>
      </c>
      <c r="K2513" s="37">
        <v>14115.74</v>
      </c>
      <c r="L2513" s="37">
        <v>7057.87</v>
      </c>
      <c r="M2513" s="37">
        <v>7057.87</v>
      </c>
      <c r="N2513" s="37">
        <v>7057.87</v>
      </c>
      <c r="O2513" s="37">
        <v>7057.87</v>
      </c>
      <c r="P2513" s="37">
        <v>7057.87</v>
      </c>
      <c r="Q2513" s="37">
        <v>7057.87</v>
      </c>
      <c r="R2513" s="37">
        <v>7057.87</v>
      </c>
      <c r="S2513" s="37">
        <v>7057.87</v>
      </c>
    </row>
    <row r="2514" spans="2:19">
      <c r="B2514" s="6">
        <v>1981</v>
      </c>
      <c r="C2514" s="37">
        <v>35289.35</v>
      </c>
      <c r="D2514" s="37">
        <v>35289.35</v>
      </c>
      <c r="E2514" s="37">
        <v>35289.35</v>
      </c>
      <c r="F2514" s="37">
        <v>35289.35</v>
      </c>
      <c r="G2514" s="37">
        <v>35289.35</v>
      </c>
      <c r="H2514" s="37">
        <v>35289.35</v>
      </c>
      <c r="I2514" s="37">
        <v>35289.35</v>
      </c>
      <c r="J2514" s="37">
        <v>35289.35</v>
      </c>
      <c r="K2514" s="37">
        <v>35289.35</v>
      </c>
      <c r="L2514" s="37">
        <v>35289.35</v>
      </c>
      <c r="M2514" s="37">
        <v>35289.35</v>
      </c>
      <c r="N2514" s="37">
        <v>35289.35</v>
      </c>
      <c r="O2514" s="37">
        <v>35289.35</v>
      </c>
      <c r="P2514" s="37">
        <v>35289.35</v>
      </c>
      <c r="Q2514" s="37">
        <v>35289.35</v>
      </c>
      <c r="R2514" s="37">
        <v>35289.35</v>
      </c>
      <c r="S2514" s="37">
        <v>35289.35</v>
      </c>
    </row>
    <row r="2515" spans="2:19">
      <c r="B2515" s="6">
        <v>1980</v>
      </c>
      <c r="C2515" s="37">
        <v>5597.11</v>
      </c>
      <c r="D2515" s="37">
        <v>5597.11</v>
      </c>
      <c r="E2515" s="37">
        <v>5597.11</v>
      </c>
      <c r="F2515" s="37">
        <v>5597.11</v>
      </c>
      <c r="G2515" s="37">
        <v>5597.11</v>
      </c>
      <c r="H2515" s="37">
        <v>5597.11</v>
      </c>
      <c r="I2515" s="37">
        <v>5597.11</v>
      </c>
      <c r="J2515" s="37">
        <v>5597.11</v>
      </c>
      <c r="K2515" s="37">
        <v>5597.11</v>
      </c>
      <c r="L2515" s="37">
        <v>5597.11</v>
      </c>
      <c r="M2515" s="37"/>
      <c r="N2515" s="37"/>
      <c r="O2515" s="37"/>
      <c r="P2515" s="37"/>
      <c r="Q2515" s="37"/>
      <c r="R2515" s="37"/>
      <c r="S2515" s="37"/>
    </row>
    <row r="2516" spans="2:19">
      <c r="B2516" s="6">
        <v>1979</v>
      </c>
      <c r="C2516" s="37">
        <v>27985.040000000001</v>
      </c>
      <c r="D2516" s="37">
        <v>27985.040000000001</v>
      </c>
      <c r="E2516" s="37">
        <v>27985.040000000001</v>
      </c>
      <c r="F2516" s="37">
        <v>27985.040000000001</v>
      </c>
      <c r="G2516" s="37">
        <v>27985.040000000001</v>
      </c>
      <c r="H2516" s="37">
        <v>27985.040000000001</v>
      </c>
      <c r="I2516" s="37">
        <v>27985.040000000001</v>
      </c>
      <c r="J2516" s="37">
        <v>27985.040000000001</v>
      </c>
      <c r="K2516" s="37">
        <v>27985.040000000001</v>
      </c>
      <c r="L2516" s="37">
        <v>27985.040000000001</v>
      </c>
      <c r="M2516" s="37">
        <v>27985.040000000001</v>
      </c>
      <c r="N2516" s="37">
        <v>27985.040000000001</v>
      </c>
      <c r="O2516" s="37">
        <v>27985.040000000001</v>
      </c>
      <c r="P2516" s="37">
        <v>27985.040000000001</v>
      </c>
      <c r="Q2516" s="37">
        <v>27985.040000000001</v>
      </c>
      <c r="R2516" s="37">
        <v>27985.040000000001</v>
      </c>
      <c r="S2516" s="37">
        <v>27985.040000000001</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v>5596.6</v>
      </c>
      <c r="D2518" s="37">
        <v>5596.6</v>
      </c>
      <c r="E2518" s="37">
        <v>5596.6</v>
      </c>
      <c r="F2518" s="37">
        <v>5596.6</v>
      </c>
      <c r="G2518" s="37">
        <v>5596.6</v>
      </c>
      <c r="H2518" s="37">
        <v>5596.6</v>
      </c>
      <c r="I2518" s="37">
        <v>5596.6</v>
      </c>
      <c r="J2518" s="37">
        <v>5596.6</v>
      </c>
      <c r="K2518" s="37">
        <v>5596.6</v>
      </c>
      <c r="L2518" s="37">
        <v>5596.6</v>
      </c>
      <c r="M2518" s="37">
        <v>5596.6</v>
      </c>
      <c r="N2518" s="37">
        <v>5596.6</v>
      </c>
      <c r="O2518" s="37">
        <v>5596.6</v>
      </c>
      <c r="P2518" s="37">
        <v>5596.6</v>
      </c>
      <c r="Q2518" s="37">
        <v>5596.6</v>
      </c>
      <c r="R2518" s="37">
        <v>5596.6</v>
      </c>
      <c r="S2518" s="37">
        <v>5596.6</v>
      </c>
    </row>
    <row r="2519" spans="2:19">
      <c r="B2519" s="6">
        <v>1976</v>
      </c>
      <c r="C2519" s="37">
        <v>16789.8</v>
      </c>
      <c r="D2519" s="37">
        <v>16789.8</v>
      </c>
      <c r="E2519" s="37">
        <v>16789.8</v>
      </c>
      <c r="F2519" s="37">
        <v>16789.8</v>
      </c>
      <c r="G2519" s="37">
        <v>16789.8</v>
      </c>
      <c r="H2519" s="37">
        <v>16789.8</v>
      </c>
      <c r="I2519" s="37">
        <v>16789.8</v>
      </c>
      <c r="J2519" s="37">
        <v>16789.8</v>
      </c>
      <c r="K2519" s="37">
        <v>16789.8</v>
      </c>
      <c r="L2519" s="37">
        <v>16789.8</v>
      </c>
      <c r="M2519" s="37">
        <v>16789.8</v>
      </c>
      <c r="N2519" s="37">
        <v>16789.8</v>
      </c>
      <c r="O2519" s="37">
        <v>16789.8</v>
      </c>
      <c r="P2519" s="37">
        <v>16789.8</v>
      </c>
      <c r="Q2519" s="37">
        <v>16789.8</v>
      </c>
      <c r="R2519" s="37">
        <v>16789.8</v>
      </c>
      <c r="S2519" s="37">
        <v>16789.8</v>
      </c>
    </row>
    <row r="2520" spans="2:19">
      <c r="B2520" s="6">
        <v>1975</v>
      </c>
      <c r="C2520" s="37">
        <v>8272.7000000000007</v>
      </c>
      <c r="D2520" s="37">
        <v>8272.7000000000007</v>
      </c>
      <c r="E2520" s="37">
        <v>8272.7000000000007</v>
      </c>
      <c r="F2520" s="37">
        <v>8272.7000000000007</v>
      </c>
      <c r="G2520" s="37">
        <v>8272.7000000000007</v>
      </c>
      <c r="H2520" s="37">
        <v>8272.7000000000007</v>
      </c>
      <c r="I2520" s="37">
        <v>8272.7000000000007</v>
      </c>
      <c r="J2520" s="37">
        <v>8272.7000000000007</v>
      </c>
      <c r="K2520" s="37">
        <v>8272.7000000000007</v>
      </c>
      <c r="L2520" s="37">
        <v>8272.7000000000007</v>
      </c>
      <c r="M2520" s="37">
        <v>8272.7000000000007</v>
      </c>
      <c r="N2520" s="37">
        <v>8272.7000000000007</v>
      </c>
      <c r="O2520" s="37">
        <v>4136.3500000000004</v>
      </c>
      <c r="P2520" s="37">
        <v>4136.3500000000004</v>
      </c>
      <c r="Q2520" s="37">
        <v>4136.3500000000004</v>
      </c>
      <c r="R2520" s="37">
        <v>4136.3500000000004</v>
      </c>
      <c r="S2520" s="37">
        <v>4136.3500000000004</v>
      </c>
    </row>
    <row r="2521" spans="2:19">
      <c r="B2521" s="6">
        <v>1974</v>
      </c>
      <c r="C2521" s="37">
        <v>12407.52</v>
      </c>
      <c r="D2521" s="37">
        <v>12407.52</v>
      </c>
      <c r="E2521" s="37">
        <v>12407.52</v>
      </c>
      <c r="F2521" s="37">
        <v>12407.52</v>
      </c>
      <c r="G2521" s="37">
        <v>12407.52</v>
      </c>
      <c r="H2521" s="37">
        <v>8271.68</v>
      </c>
      <c r="I2521" s="37">
        <v>8271.68</v>
      </c>
      <c r="J2521" s="37">
        <v>8271.68</v>
      </c>
      <c r="K2521" s="37">
        <v>8271.68</v>
      </c>
      <c r="L2521" s="37">
        <v>8271.68</v>
      </c>
      <c r="M2521" s="37">
        <v>8271.68</v>
      </c>
      <c r="N2521" s="37">
        <v>8271.68</v>
      </c>
      <c r="O2521" s="37">
        <v>8271.68</v>
      </c>
      <c r="P2521" s="37">
        <v>8271.68</v>
      </c>
      <c r="Q2521" s="37">
        <v>8271.68</v>
      </c>
      <c r="R2521" s="37">
        <v>8271.68</v>
      </c>
      <c r="S2521" s="37">
        <v>8271.68</v>
      </c>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v>4135.84</v>
      </c>
      <c r="D2523" s="37">
        <v>4135.84</v>
      </c>
      <c r="E2523" s="37">
        <v>4135.84</v>
      </c>
      <c r="F2523" s="37">
        <v>4135.84</v>
      </c>
      <c r="G2523" s="37">
        <v>4135.84</v>
      </c>
      <c r="H2523" s="37">
        <v>4135.84</v>
      </c>
      <c r="I2523" s="37">
        <v>4135.84</v>
      </c>
      <c r="J2523" s="37">
        <v>4135.84</v>
      </c>
      <c r="K2523" s="37">
        <v>4135.84</v>
      </c>
      <c r="L2523" s="37">
        <v>4135.84</v>
      </c>
      <c r="M2523" s="37">
        <v>4135.84</v>
      </c>
      <c r="N2523" s="37">
        <v>4135.84</v>
      </c>
      <c r="O2523" s="37">
        <v>4135.84</v>
      </c>
      <c r="P2523" s="37">
        <v>4135.84</v>
      </c>
      <c r="Q2523" s="37">
        <v>4135.84</v>
      </c>
      <c r="R2523" s="37">
        <v>4135.84</v>
      </c>
      <c r="S2523" s="37">
        <v>4135.84</v>
      </c>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v>2675.08</v>
      </c>
      <c r="D2526" s="37">
        <v>2675.08</v>
      </c>
      <c r="E2526" s="37">
        <v>2675.08</v>
      </c>
      <c r="F2526" s="37">
        <v>2675.08</v>
      </c>
      <c r="G2526" s="37">
        <v>2675.08</v>
      </c>
      <c r="H2526" s="37">
        <v>2675.08</v>
      </c>
      <c r="I2526" s="37">
        <v>2675.08</v>
      </c>
      <c r="J2526" s="37">
        <v>2675.08</v>
      </c>
      <c r="K2526" s="37">
        <v>2675.08</v>
      </c>
      <c r="L2526" s="37">
        <v>2675.08</v>
      </c>
      <c r="M2526" s="37">
        <v>2675.08</v>
      </c>
      <c r="N2526" s="37">
        <v>2675.08</v>
      </c>
      <c r="O2526" s="37">
        <v>2675.08</v>
      </c>
      <c r="P2526" s="37">
        <v>2675.08</v>
      </c>
      <c r="Q2526" s="37">
        <v>2675.08</v>
      </c>
      <c r="R2526" s="37">
        <v>2675.08</v>
      </c>
      <c r="S2526" s="37">
        <v>2675.08</v>
      </c>
    </row>
    <row r="2527" spans="2:19">
      <c r="B2527" s="6">
        <v>1968</v>
      </c>
      <c r="C2527" s="37">
        <v>5350.16</v>
      </c>
      <c r="D2527" s="37">
        <v>5350.16</v>
      </c>
      <c r="E2527" s="37">
        <v>5350.16</v>
      </c>
      <c r="F2527" s="37">
        <v>5350.16</v>
      </c>
      <c r="G2527" s="37">
        <v>5350.16</v>
      </c>
      <c r="H2527" s="37">
        <v>5350.16</v>
      </c>
      <c r="I2527" s="37">
        <v>5350.16</v>
      </c>
      <c r="J2527" s="37">
        <v>5350.16</v>
      </c>
      <c r="K2527" s="37">
        <v>5350.16</v>
      </c>
      <c r="L2527" s="37">
        <v>5350.16</v>
      </c>
      <c r="M2527" s="37">
        <v>2675.08</v>
      </c>
      <c r="N2527" s="37">
        <v>2675.08</v>
      </c>
      <c r="O2527" s="37">
        <v>2675.08</v>
      </c>
      <c r="P2527" s="37">
        <v>2675.08</v>
      </c>
      <c r="Q2527" s="37">
        <v>2675.08</v>
      </c>
      <c r="R2527" s="37">
        <v>2675.08</v>
      </c>
      <c r="S2527" s="37">
        <v>2675.08</v>
      </c>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v>1214.32</v>
      </c>
      <c r="D2531" s="37">
        <v>1214.32</v>
      </c>
      <c r="E2531" s="37">
        <v>1214.32</v>
      </c>
      <c r="F2531" s="37">
        <v>1214.32</v>
      </c>
      <c r="G2531" s="37">
        <v>1214.32</v>
      </c>
      <c r="H2531" s="37">
        <v>1214.32</v>
      </c>
      <c r="I2531" s="37">
        <v>1214.32</v>
      </c>
      <c r="J2531" s="37">
        <v>1214.32</v>
      </c>
      <c r="K2531" s="37">
        <v>1214.32</v>
      </c>
      <c r="L2531" s="37">
        <v>1214.32</v>
      </c>
      <c r="M2531" s="37">
        <v>1214.32</v>
      </c>
      <c r="N2531" s="37">
        <v>1214.32</v>
      </c>
      <c r="O2531" s="37">
        <v>1214.32</v>
      </c>
      <c r="P2531" s="37">
        <v>1214.32</v>
      </c>
      <c r="Q2531" s="37">
        <v>1214.32</v>
      </c>
      <c r="R2531" s="37">
        <v>1214.32</v>
      </c>
      <c r="S2531" s="37">
        <v>1214.32</v>
      </c>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v>1214.32</v>
      </c>
      <c r="D2533" s="37">
        <v>1214.32</v>
      </c>
      <c r="E2533" s="37">
        <v>1214.32</v>
      </c>
      <c r="F2533" s="37">
        <v>1214.32</v>
      </c>
      <c r="G2533" s="37">
        <v>1214.32</v>
      </c>
      <c r="H2533" s="37">
        <v>1214.32</v>
      </c>
      <c r="I2533" s="37">
        <v>1214.32</v>
      </c>
      <c r="J2533" s="37">
        <v>1214.32</v>
      </c>
      <c r="K2533" s="37">
        <v>1214.32</v>
      </c>
      <c r="L2533" s="37">
        <v>1214.32</v>
      </c>
      <c r="M2533" s="37">
        <v>1214.32</v>
      </c>
      <c r="N2533" s="37">
        <v>1214.32</v>
      </c>
      <c r="O2533" s="37">
        <v>1214.32</v>
      </c>
      <c r="P2533" s="37">
        <v>1214.32</v>
      </c>
      <c r="Q2533" s="37">
        <v>1214.32</v>
      </c>
      <c r="R2533" s="37">
        <v>1214.32</v>
      </c>
      <c r="S2533" s="37">
        <v>1214.32</v>
      </c>
    </row>
    <row r="2534" spans="2:19">
      <c r="B2534" s="6">
        <v>1961</v>
      </c>
      <c r="C2534" s="37">
        <v>1214.32</v>
      </c>
      <c r="D2534" s="37">
        <v>1214.32</v>
      </c>
      <c r="E2534" s="37">
        <v>1214.32</v>
      </c>
      <c r="F2534" s="37">
        <v>1214.32</v>
      </c>
      <c r="G2534" s="37">
        <v>1214.32</v>
      </c>
      <c r="H2534" s="37">
        <v>1214.32</v>
      </c>
      <c r="I2534" s="37">
        <v>1214.32</v>
      </c>
      <c r="J2534" s="37">
        <v>1214.32</v>
      </c>
      <c r="K2534" s="37">
        <v>1214.32</v>
      </c>
      <c r="L2534" s="37">
        <v>1214.32</v>
      </c>
      <c r="M2534" s="37">
        <v>1214.32</v>
      </c>
      <c r="N2534" s="37">
        <v>1214.32</v>
      </c>
      <c r="O2534" s="37">
        <v>1214.32</v>
      </c>
      <c r="P2534" s="37">
        <v>1214.32</v>
      </c>
      <c r="Q2534" s="37">
        <v>1214.32</v>
      </c>
      <c r="R2534" s="37">
        <v>1214.32</v>
      </c>
      <c r="S2534" s="37">
        <v>1214.32</v>
      </c>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v>383.46</v>
      </c>
      <c r="D2538" s="37">
        <v>383.46</v>
      </c>
      <c r="E2538" s="37">
        <v>383.46</v>
      </c>
      <c r="F2538" s="37">
        <v>383.46</v>
      </c>
      <c r="G2538" s="37">
        <v>191.73</v>
      </c>
      <c r="H2538" s="37">
        <v>191.73</v>
      </c>
      <c r="I2538" s="37">
        <v>191.73</v>
      </c>
      <c r="J2538" s="37">
        <v>191.73</v>
      </c>
      <c r="K2538" s="37">
        <v>191.73</v>
      </c>
      <c r="L2538" s="37">
        <v>191.73</v>
      </c>
      <c r="M2538" s="37">
        <v>191.73</v>
      </c>
      <c r="N2538" s="37">
        <v>191.73</v>
      </c>
      <c r="O2538" s="37">
        <v>191.73</v>
      </c>
      <c r="P2538" s="37">
        <v>191.73</v>
      </c>
      <c r="Q2538" s="37">
        <v>191.73</v>
      </c>
      <c r="R2538" s="37">
        <v>191.73</v>
      </c>
      <c r="S2538" s="37">
        <v>191.73</v>
      </c>
    </row>
    <row r="2539" spans="2:19">
      <c r="B2539" s="6">
        <v>1956</v>
      </c>
      <c r="C2539" s="37">
        <v>575.19000000000005</v>
      </c>
      <c r="D2539" s="37">
        <v>575.19000000000005</v>
      </c>
      <c r="E2539" s="37">
        <v>575.19000000000005</v>
      </c>
      <c r="F2539" s="37">
        <v>575.19000000000005</v>
      </c>
      <c r="G2539" s="37">
        <v>575.19000000000005</v>
      </c>
      <c r="H2539" s="37">
        <v>575.19000000000005</v>
      </c>
      <c r="I2539" s="37">
        <v>575.19000000000005</v>
      </c>
      <c r="J2539" s="37">
        <v>575.19000000000005</v>
      </c>
      <c r="K2539" s="37">
        <v>575.19000000000005</v>
      </c>
      <c r="L2539" s="37">
        <v>575.19000000000005</v>
      </c>
      <c r="M2539" s="37">
        <v>575.19000000000005</v>
      </c>
      <c r="N2539" s="37">
        <v>575.19000000000005</v>
      </c>
      <c r="O2539" s="37">
        <v>575.19000000000005</v>
      </c>
      <c r="P2539" s="37">
        <v>575.19000000000005</v>
      </c>
      <c r="Q2539" s="37">
        <v>575.19000000000005</v>
      </c>
      <c r="R2539" s="37">
        <v>575.19000000000005</v>
      </c>
      <c r="S2539" s="37">
        <v>575.19000000000005</v>
      </c>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v>191.73</v>
      </c>
      <c r="D2541" s="37">
        <v>191.73</v>
      </c>
      <c r="E2541" s="37">
        <v>191.73</v>
      </c>
      <c r="F2541" s="37">
        <v>191.73</v>
      </c>
      <c r="G2541" s="37">
        <v>191.73</v>
      </c>
      <c r="H2541" s="37">
        <v>191.73</v>
      </c>
      <c r="I2541" s="37">
        <v>191.73</v>
      </c>
      <c r="J2541" s="37">
        <v>191.73</v>
      </c>
      <c r="K2541" s="37">
        <v>191.73</v>
      </c>
      <c r="L2541" s="37">
        <v>191.73</v>
      </c>
      <c r="M2541" s="37">
        <v>191.73</v>
      </c>
      <c r="N2541" s="37">
        <v>191.73</v>
      </c>
      <c r="O2541" s="37">
        <v>191.73</v>
      </c>
      <c r="P2541" s="37">
        <v>191.73</v>
      </c>
      <c r="Q2541" s="37">
        <v>191.73</v>
      </c>
      <c r="R2541" s="37">
        <v>191.73</v>
      </c>
      <c r="S2541" s="37">
        <v>191.73</v>
      </c>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1247221.1100000003</v>
      </c>
      <c r="D2566" s="8">
        <f>SUM(D2488:D2565)</f>
        <v>1278227.9200000004</v>
      </c>
      <c r="E2566" s="8">
        <f>SUM(E2487:E2565)</f>
        <v>1278227.9200000004</v>
      </c>
      <c r="F2566" s="8">
        <f>SUM(F2486:F2565)</f>
        <v>1288592.0100000005</v>
      </c>
      <c r="G2566" s="8">
        <f>SUM(G2485:G2565)</f>
        <v>1311469.2700000007</v>
      </c>
      <c r="H2566" s="8">
        <f>SUM(H2479:H2565)</f>
        <v>1343077.0700000008</v>
      </c>
      <c r="I2566" s="8">
        <f>SUM(I2479:I2565)</f>
        <v>1498916.0600000005</v>
      </c>
      <c r="J2566" s="8">
        <f t="shared" ref="J2566" si="50">SUM(J2479:J2565)</f>
        <v>1510737.7400000005</v>
      </c>
      <c r="K2566" s="8">
        <f>SUM(K2479:K2565)</f>
        <v>1530373.6900000004</v>
      </c>
      <c r="L2566" s="8">
        <f t="shared" ref="L2566" si="51">SUM(L2479:L2565)</f>
        <v>1655792.6100000008</v>
      </c>
      <c r="M2566" s="8">
        <f>SUM(M2479:M2565)</f>
        <v>1769256.9900000012</v>
      </c>
      <c r="N2566" s="11">
        <f>SUM(N2474:N2565)</f>
        <v>1813897.1300000011</v>
      </c>
      <c r="O2566" s="11">
        <f>SUM(O2474:O2565)</f>
        <v>1847136.8800000011</v>
      </c>
      <c r="P2566" s="11">
        <f>SUM(P2474:P2565)</f>
        <v>1888675.810000001</v>
      </c>
      <c r="Q2566" s="11">
        <f>SUM(Q2474:Q2565)</f>
        <v>1888675.810000001</v>
      </c>
      <c r="R2566" s="11">
        <f>SUM(R2473:R2565)</f>
        <v>1888675.810000001</v>
      </c>
      <c r="S2566" s="11">
        <f>SUM(S2473:S2565)</f>
        <v>1984582.0400000007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126">
        <v>6825</v>
      </c>
      <c r="S2759" s="37">
        <v>6825</v>
      </c>
    </row>
    <row r="2760" spans="1:19">
      <c r="B2760" s="6">
        <v>2020</v>
      </c>
      <c r="C2760" s="36"/>
      <c r="D2760" s="36"/>
      <c r="E2760" s="36"/>
      <c r="F2760" s="36"/>
      <c r="G2760" s="36"/>
      <c r="H2760" s="36"/>
      <c r="I2760" s="36"/>
      <c r="J2760" s="36"/>
      <c r="K2760" s="36"/>
      <c r="L2760" s="36"/>
      <c r="M2760" s="36"/>
      <c r="N2760" s="36"/>
      <c r="O2760" s="36"/>
      <c r="P2760" s="36"/>
      <c r="Q2760" s="37"/>
      <c r="R2760" s="126"/>
      <c r="S2760" s="37"/>
    </row>
    <row r="2761" spans="1:19">
      <c r="A2761" s="40"/>
      <c r="B2761" s="6">
        <v>2019</v>
      </c>
      <c r="C2761" s="36"/>
      <c r="D2761" s="36"/>
      <c r="E2761" s="36"/>
      <c r="F2761" s="36"/>
      <c r="G2761" s="36"/>
      <c r="H2761" s="36"/>
      <c r="I2761" s="36"/>
      <c r="J2761" s="36"/>
      <c r="K2761" s="36"/>
      <c r="L2761" s="36"/>
      <c r="M2761" s="36"/>
      <c r="N2761" s="36"/>
      <c r="O2761" s="36"/>
      <c r="P2761" s="126">
        <v>178628.83</v>
      </c>
      <c r="Q2761" s="126">
        <v>178628.83</v>
      </c>
      <c r="R2761" s="126">
        <v>178628.83</v>
      </c>
      <c r="S2761" s="37">
        <v>178628.83</v>
      </c>
    </row>
    <row r="2762" spans="1:19">
      <c r="A2762" s="40"/>
      <c r="B2762" s="6">
        <v>2018</v>
      </c>
      <c r="C2762" s="36"/>
      <c r="D2762" s="36"/>
      <c r="E2762" s="36"/>
      <c r="F2762" s="36"/>
      <c r="G2762" s="36"/>
      <c r="H2762" s="36"/>
      <c r="I2762" s="36"/>
      <c r="J2762" s="36"/>
      <c r="K2762" s="36"/>
      <c r="L2762" s="36"/>
      <c r="M2762" s="36"/>
      <c r="N2762" s="36"/>
      <c r="O2762" s="126">
        <v>11258.1</v>
      </c>
      <c r="P2762" s="126">
        <v>11258.1</v>
      </c>
      <c r="Q2762" s="126">
        <v>11258.1</v>
      </c>
      <c r="R2762" s="126">
        <v>11258.1</v>
      </c>
      <c r="S2762" s="37">
        <v>11258.1</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11258.1</v>
      </c>
      <c r="P2851" s="11">
        <f>SUM(P2759:P2850)</f>
        <v>189886.93</v>
      </c>
      <c r="Q2851" s="11">
        <f>SUM(Q2759:Q2850)</f>
        <v>189886.93</v>
      </c>
      <c r="R2851" s="11">
        <f>SUM(R2758:R2850)</f>
        <v>196711.93</v>
      </c>
      <c r="S2851" s="11">
        <f>SUM(S2758:S2850)</f>
        <v>196711.93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117676.219394</v>
      </c>
    </row>
    <row r="2854" spans="1:19">
      <c r="A2854" s="38"/>
      <c r="B2854" s="6">
        <v>2021</v>
      </c>
      <c r="C2854" s="36"/>
      <c r="D2854" s="36"/>
      <c r="E2854" s="36"/>
      <c r="F2854" s="36"/>
      <c r="G2854" s="36"/>
      <c r="H2854" s="36"/>
      <c r="I2854" s="36"/>
      <c r="J2854" s="36"/>
      <c r="K2854" s="36"/>
      <c r="L2854" s="36"/>
      <c r="M2854" s="36"/>
      <c r="N2854" s="36"/>
      <c r="O2854" s="36"/>
      <c r="P2854" s="36"/>
      <c r="Q2854" s="36"/>
      <c r="R2854" s="37">
        <v>214567.32324</v>
      </c>
      <c r="S2854" s="37">
        <v>214935.89799</v>
      </c>
    </row>
    <row r="2855" spans="1:19">
      <c r="B2855" s="6">
        <v>2020</v>
      </c>
      <c r="C2855" s="36"/>
      <c r="D2855" s="36"/>
      <c r="E2855" s="36"/>
      <c r="F2855" s="36"/>
      <c r="G2855" s="36"/>
      <c r="H2855" s="36"/>
      <c r="I2855" s="36"/>
      <c r="J2855" s="36"/>
      <c r="K2855" s="36"/>
      <c r="L2855" s="36"/>
      <c r="M2855" s="36"/>
      <c r="N2855" s="36"/>
      <c r="O2855" s="36"/>
      <c r="P2855" s="36"/>
      <c r="Q2855" s="37">
        <v>114977.19279500001</v>
      </c>
      <c r="R2855" s="37">
        <v>114792.89397200001</v>
      </c>
      <c r="S2855" s="37">
        <v>115304.83514700001</v>
      </c>
    </row>
    <row r="2856" spans="1:19">
      <c r="A2856" s="40"/>
      <c r="B2856" s="6">
        <v>2019</v>
      </c>
      <c r="C2856" s="36"/>
      <c r="D2856" s="36"/>
      <c r="E2856" s="36"/>
      <c r="F2856" s="36"/>
      <c r="G2856" s="36"/>
      <c r="H2856" s="36"/>
      <c r="I2856" s="36"/>
      <c r="J2856" s="36"/>
      <c r="K2856" s="36"/>
      <c r="L2856" s="36"/>
      <c r="M2856" s="36"/>
      <c r="N2856" s="36"/>
      <c r="O2856" s="36"/>
      <c r="P2856" s="37">
        <v>64723.906240000011</v>
      </c>
      <c r="Q2856" s="37">
        <v>65355.102400000011</v>
      </c>
      <c r="R2856" s="37">
        <v>65118.403840000006</v>
      </c>
      <c r="S2856" s="37">
        <v>65775.899840000013</v>
      </c>
    </row>
    <row r="2857" spans="1:19">
      <c r="A2857" s="40"/>
      <c r="B2857" s="6">
        <v>2018</v>
      </c>
      <c r="C2857" s="36"/>
      <c r="D2857" s="36"/>
      <c r="E2857" s="36"/>
      <c r="F2857" s="36"/>
      <c r="G2857" s="36"/>
      <c r="H2857" s="36"/>
      <c r="I2857" s="36"/>
      <c r="J2857" s="36"/>
      <c r="K2857" s="36"/>
      <c r="L2857" s="36"/>
      <c r="M2857" s="36"/>
      <c r="N2857" s="36"/>
      <c r="O2857" s="37">
        <v>45697.744740000002</v>
      </c>
      <c r="P2857" s="37">
        <v>45716.321059000002</v>
      </c>
      <c r="Q2857" s="37">
        <v>46162.152715000004</v>
      </c>
      <c r="R2857" s="37">
        <v>45994.965843999998</v>
      </c>
      <c r="S2857" s="37">
        <v>46459.373819</v>
      </c>
    </row>
    <row r="2858" spans="1:19">
      <c r="A2858" s="40"/>
      <c r="B2858" s="6">
        <v>2017</v>
      </c>
      <c r="C2858" s="36"/>
      <c r="D2858" s="36"/>
      <c r="E2858" s="36"/>
      <c r="F2858" s="36"/>
      <c r="G2858" s="36"/>
      <c r="H2858" s="36"/>
      <c r="I2858" s="36"/>
      <c r="J2858" s="36"/>
      <c r="K2858" s="36"/>
      <c r="L2858" s="36"/>
      <c r="M2858" s="36"/>
      <c r="N2858" s="37">
        <v>37322.814573000003</v>
      </c>
      <c r="O2858" s="37">
        <v>37644.167220000003</v>
      </c>
      <c r="P2858" s="37">
        <v>37659.469727000003</v>
      </c>
      <c r="Q2858" s="37">
        <v>38026.729895000004</v>
      </c>
      <c r="R2858" s="37">
        <v>37889.007332000008</v>
      </c>
      <c r="S2858" s="37">
        <v>38271.570007000002</v>
      </c>
    </row>
    <row r="2859" spans="1:19">
      <c r="B2859" s="6">
        <v>2016</v>
      </c>
      <c r="C2859" s="36"/>
      <c r="D2859" s="36"/>
      <c r="E2859" s="36"/>
      <c r="F2859" s="36"/>
      <c r="G2859" s="36"/>
      <c r="H2859" s="36"/>
      <c r="I2859" s="36"/>
      <c r="J2859" s="36"/>
      <c r="K2859" s="36"/>
      <c r="L2859" s="36"/>
      <c r="M2859" s="37">
        <v>85705.420492000005</v>
      </c>
      <c r="N2859" s="37">
        <v>85251.027969000002</v>
      </c>
      <c r="O2859" s="37">
        <v>85985.046660000007</v>
      </c>
      <c r="P2859" s="37">
        <v>86019.999930999998</v>
      </c>
      <c r="Q2859" s="37">
        <v>86858.878435000021</v>
      </c>
      <c r="R2859" s="37">
        <v>86544.298996000012</v>
      </c>
      <c r="S2859" s="37">
        <v>87418.130771000011</v>
      </c>
    </row>
    <row r="2860" spans="1:19">
      <c r="B2860" s="6">
        <v>2015</v>
      </c>
      <c r="C2860" s="36"/>
      <c r="D2860" s="36"/>
      <c r="E2860" s="36"/>
      <c r="F2860" s="36"/>
      <c r="G2860" s="36"/>
      <c r="H2860" s="36"/>
      <c r="I2860" s="36"/>
      <c r="J2860" s="36"/>
      <c r="K2860" s="36"/>
      <c r="L2860" s="37">
        <v>55640.148179999997</v>
      </c>
      <c r="M2860" s="37">
        <v>54462.931471999997</v>
      </c>
      <c r="N2860" s="37">
        <v>54174.180203999997</v>
      </c>
      <c r="O2860" s="37">
        <v>54640.624560000004</v>
      </c>
      <c r="P2860" s="37">
        <v>54662.836195999997</v>
      </c>
      <c r="Q2860" s="37">
        <v>55195.915460000004</v>
      </c>
      <c r="R2860" s="37">
        <v>54996.010735999997</v>
      </c>
      <c r="S2860" s="37">
        <v>55551.301635999997</v>
      </c>
    </row>
    <row r="2861" spans="1:19">
      <c r="B2861" s="6">
        <v>2014</v>
      </c>
      <c r="C2861" s="36"/>
      <c r="D2861" s="36"/>
      <c r="E2861" s="36"/>
      <c r="F2861" s="36"/>
      <c r="G2861" s="36"/>
      <c r="H2861" s="36"/>
      <c r="I2861" s="36"/>
      <c r="J2861" s="36"/>
      <c r="K2861" s="37">
        <v>22045.442867999998</v>
      </c>
      <c r="L2861" s="37">
        <v>22231.817384999998</v>
      </c>
      <c r="M2861" s="37">
        <v>21761.443604</v>
      </c>
      <c r="N2861" s="37">
        <v>21646.068902999999</v>
      </c>
      <c r="O2861" s="37">
        <v>21832.443420000003</v>
      </c>
      <c r="P2861" s="37">
        <v>21841.318396999999</v>
      </c>
      <c r="Q2861" s="37">
        <v>22054.317845000001</v>
      </c>
      <c r="R2861" s="37">
        <v>21974.443052000002</v>
      </c>
      <c r="S2861" s="37">
        <v>22196.317477000001</v>
      </c>
    </row>
    <row r="2862" spans="1:19">
      <c r="B2862" s="6">
        <v>2013</v>
      </c>
      <c r="C2862" s="36"/>
      <c r="D2862" s="36"/>
      <c r="E2862" s="36"/>
      <c r="F2862" s="36"/>
      <c r="G2862" s="36"/>
      <c r="H2862" s="36"/>
      <c r="I2862" s="36"/>
      <c r="J2862" s="37">
        <v>19133.357614</v>
      </c>
      <c r="K2862" s="37">
        <v>18965.387196</v>
      </c>
      <c r="L2862" s="37">
        <v>19125.722595000003</v>
      </c>
      <c r="M2862" s="37">
        <v>18721.066588000002</v>
      </c>
      <c r="N2862" s="37">
        <v>18621.811341000001</v>
      </c>
      <c r="O2862" s="37">
        <v>18782.14674</v>
      </c>
      <c r="P2862" s="37">
        <v>18789.781758999998</v>
      </c>
      <c r="Q2862" s="37">
        <v>18973.022215000001</v>
      </c>
      <c r="R2862" s="37">
        <v>18904.307044000001</v>
      </c>
      <c r="S2862" s="37">
        <v>19095.182519000002</v>
      </c>
    </row>
    <row r="2863" spans="1:19">
      <c r="B2863" s="6">
        <v>2012</v>
      </c>
      <c r="C2863" s="36"/>
      <c r="D2863" s="36"/>
      <c r="E2863" s="36"/>
      <c r="F2863" s="36"/>
      <c r="G2863" s="36"/>
      <c r="H2863" s="36"/>
      <c r="I2863" s="37">
        <v>30885.190875</v>
      </c>
      <c r="J2863" s="37">
        <v>29485.062221999997</v>
      </c>
      <c r="K2863" s="37">
        <v>29226.214907999998</v>
      </c>
      <c r="L2863" s="37">
        <v>29473.296434999997</v>
      </c>
      <c r="M2863" s="37">
        <v>28665.809723999999</v>
      </c>
      <c r="N2863" s="37">
        <v>28513.829493000001</v>
      </c>
      <c r="O2863" s="37">
        <v>28759.336019999999</v>
      </c>
      <c r="P2863" s="37">
        <v>28771.026806999998</v>
      </c>
      <c r="Q2863" s="37">
        <v>29051.605695000002</v>
      </c>
      <c r="R2863" s="37">
        <v>28946.388612000002</v>
      </c>
      <c r="S2863" s="37">
        <v>29238.658286999998</v>
      </c>
    </row>
    <row r="2864" spans="1:19">
      <c r="B2864" s="6">
        <v>2011</v>
      </c>
      <c r="C2864" s="36"/>
      <c r="D2864" s="36"/>
      <c r="E2864" s="36"/>
      <c r="F2864" s="36"/>
      <c r="G2864" s="36"/>
      <c r="H2864" s="37">
        <v>16070.809600000001</v>
      </c>
      <c r="I2864" s="37">
        <v>16478.857499999998</v>
      </c>
      <c r="J2864" s="37">
        <v>15731.81596</v>
      </c>
      <c r="K2864" s="37">
        <v>15593.70744</v>
      </c>
      <c r="L2864" s="37">
        <v>15725.5383</v>
      </c>
      <c r="M2864" s="37">
        <v>15392.822319999999</v>
      </c>
      <c r="N2864" s="37">
        <v>15311.212739999999</v>
      </c>
      <c r="O2864" s="37">
        <v>15443.043600000001</v>
      </c>
      <c r="P2864" s="37">
        <v>15449.321259999999</v>
      </c>
      <c r="Q2864" s="37">
        <v>15599.9851</v>
      </c>
      <c r="R2864" s="37">
        <v>15543.486160000002</v>
      </c>
      <c r="S2864" s="37">
        <v>15700.427660000001</v>
      </c>
    </row>
    <row r="2865" spans="2:19">
      <c r="B2865" s="6">
        <v>2010</v>
      </c>
      <c r="C2865" s="36"/>
      <c r="D2865" s="36"/>
      <c r="E2865" s="36"/>
      <c r="F2865" s="36"/>
      <c r="G2865" s="37">
        <v>20412.891599999999</v>
      </c>
      <c r="H2865" s="37">
        <v>19945.4208</v>
      </c>
      <c r="I2865" s="37">
        <v>20451.8475</v>
      </c>
      <c r="J2865" s="37">
        <v>19524.697079999998</v>
      </c>
      <c r="K2865" s="37">
        <v>19353.291119999998</v>
      </c>
      <c r="L2865" s="37">
        <v>19516.905900000002</v>
      </c>
      <c r="M2865" s="37">
        <v>19103.97336</v>
      </c>
      <c r="N2865" s="37">
        <v>19002.688020000001</v>
      </c>
      <c r="O2865" s="37">
        <v>19166.302800000001</v>
      </c>
      <c r="P2865" s="37">
        <v>19174.093980000001</v>
      </c>
      <c r="Q2865" s="37">
        <v>19361.082300000002</v>
      </c>
      <c r="R2865" s="37">
        <v>19290.961680000004</v>
      </c>
      <c r="S2865" s="37">
        <v>19485.741180000001</v>
      </c>
    </row>
    <row r="2866" spans="2:19">
      <c r="B2866" s="6">
        <v>2009</v>
      </c>
      <c r="C2866" s="36"/>
      <c r="D2866" s="36"/>
      <c r="E2866" s="36"/>
      <c r="F2866" s="37">
        <v>17470.664680000002</v>
      </c>
      <c r="G2866" s="37">
        <v>17810.560880000001</v>
      </c>
      <c r="H2866" s="37">
        <v>17402.685440000001</v>
      </c>
      <c r="I2866" s="37">
        <v>17844.550500000001</v>
      </c>
      <c r="J2866" s="37">
        <v>17035.597544</v>
      </c>
      <c r="K2866" s="37">
        <v>16886.043216000002</v>
      </c>
      <c r="L2866" s="37">
        <v>17028.799620000002</v>
      </c>
      <c r="M2866" s="37">
        <v>16668.509648000003</v>
      </c>
      <c r="N2866" s="37">
        <v>16580.136635999999</v>
      </c>
      <c r="O2866" s="37">
        <v>16722.893040000003</v>
      </c>
      <c r="P2866" s="37">
        <v>16729.690964000001</v>
      </c>
      <c r="Q2866" s="37">
        <v>16892.841140000004</v>
      </c>
      <c r="R2866" s="37">
        <v>16831.659824000002</v>
      </c>
      <c r="S2866" s="37">
        <v>17001.607924</v>
      </c>
    </row>
    <row r="2867" spans="2:19">
      <c r="B2867" s="6">
        <v>2008</v>
      </c>
      <c r="C2867" s="36"/>
      <c r="D2867" s="36"/>
      <c r="E2867" s="37">
        <v>10770.60786</v>
      </c>
      <c r="F2867" s="37">
        <v>10770.60786</v>
      </c>
      <c r="G2867" s="37">
        <v>10980.152760000001</v>
      </c>
      <c r="H2867" s="37">
        <v>10728.69888</v>
      </c>
      <c r="I2867" s="37">
        <v>11001.107250000001</v>
      </c>
      <c r="J2867" s="37">
        <v>10502.390388</v>
      </c>
      <c r="K2867" s="37">
        <v>10410.190632000002</v>
      </c>
      <c r="L2867" s="37">
        <v>10498.199490000001</v>
      </c>
      <c r="M2867" s="37">
        <v>10276.081896</v>
      </c>
      <c r="N2867" s="37">
        <v>10221.600222000001</v>
      </c>
      <c r="O2867" s="37">
        <v>10309.609080000002</v>
      </c>
      <c r="P2867" s="37">
        <v>10313.799978000001</v>
      </c>
      <c r="Q2867" s="37">
        <v>3532.4101050000004</v>
      </c>
      <c r="R2867" s="37">
        <v>3519.6166680000001</v>
      </c>
      <c r="S2867" s="37">
        <v>3555.1539930000004</v>
      </c>
    </row>
    <row r="2868" spans="2:19">
      <c r="B2868" s="6">
        <v>2007</v>
      </c>
      <c r="C2868" s="36"/>
      <c r="D2868" s="37">
        <v>3775.5874799999997</v>
      </c>
      <c r="E2868" s="37">
        <v>3850.4999299999995</v>
      </c>
      <c r="F2868" s="37">
        <v>3850.4999299999995</v>
      </c>
      <c r="G2868" s="37">
        <v>3925.4123800000002</v>
      </c>
      <c r="H2868" s="37">
        <v>3835.5174400000001</v>
      </c>
      <c r="I2868" s="37">
        <v>3932.9036249999999</v>
      </c>
      <c r="J2868" s="37">
        <v>3754.6119939999999</v>
      </c>
      <c r="K2868" s="37">
        <v>3721.6505160000002</v>
      </c>
      <c r="L2868" s="37">
        <v>3753.1137449999997</v>
      </c>
      <c r="M2868" s="37">
        <v>3673.7065479999997</v>
      </c>
      <c r="N2868" s="37">
        <v>3654.2293110000001</v>
      </c>
      <c r="O2868" s="37">
        <v>3685.69254</v>
      </c>
      <c r="P2868" s="37">
        <v>3687.1907889999998</v>
      </c>
      <c r="Q2868" s="37">
        <v>0</v>
      </c>
      <c r="R2868" s="37">
        <v>0</v>
      </c>
      <c r="S2868" s="37">
        <v>0</v>
      </c>
    </row>
    <row r="2869" spans="2:19">
      <c r="B2869" s="6">
        <v>2006</v>
      </c>
      <c r="C2869" s="37">
        <v>3537.3865200000005</v>
      </c>
      <c r="D2869" s="37">
        <v>3623.6642400000001</v>
      </c>
      <c r="E2869" s="37">
        <v>3695.5623399999999</v>
      </c>
      <c r="F2869" s="37">
        <v>3695.5623399999999</v>
      </c>
      <c r="G2869" s="37">
        <v>3767.4604399999998</v>
      </c>
      <c r="H2869" s="37">
        <v>3681.1827200000007</v>
      </c>
      <c r="I2869" s="37">
        <v>3774.6502500000001</v>
      </c>
      <c r="J2869" s="37">
        <v>3603.532772</v>
      </c>
      <c r="K2869" s="37">
        <v>3571.8976079999998</v>
      </c>
      <c r="L2869" s="37">
        <v>3602.0948100000005</v>
      </c>
      <c r="M2869" s="37">
        <v>3525.8828240000003</v>
      </c>
      <c r="N2869" s="37">
        <v>3507.1893180000002</v>
      </c>
      <c r="O2869" s="37">
        <v>3537.3865200000005</v>
      </c>
      <c r="P2869" s="37">
        <v>3538.824482</v>
      </c>
      <c r="Q2869" s="37">
        <v>0</v>
      </c>
      <c r="R2869" s="37">
        <v>0</v>
      </c>
      <c r="S2869" s="37">
        <v>0</v>
      </c>
    </row>
    <row r="2870" spans="2:19">
      <c r="B2870" s="6">
        <v>2005</v>
      </c>
      <c r="C2870" s="37">
        <v>12713.50878</v>
      </c>
      <c r="D2870" s="37">
        <v>13023.594359999999</v>
      </c>
      <c r="E2870" s="37">
        <v>13281.999010000001</v>
      </c>
      <c r="F2870" s="37">
        <v>13281.999010000001</v>
      </c>
      <c r="G2870" s="37">
        <v>13540.40366</v>
      </c>
      <c r="H2870" s="37">
        <v>13230.318080000003</v>
      </c>
      <c r="I2870" s="37">
        <v>13566.244125000001</v>
      </c>
      <c r="J2870" s="37">
        <v>12951.241058</v>
      </c>
      <c r="K2870" s="37">
        <v>12837.543012000002</v>
      </c>
      <c r="L2870" s="37">
        <v>12946.072964999999</v>
      </c>
      <c r="M2870" s="37">
        <v>12672.164036</v>
      </c>
      <c r="N2870" s="37">
        <v>12604.978826999999</v>
      </c>
      <c r="O2870" s="37">
        <v>12713.50878</v>
      </c>
      <c r="P2870" s="37">
        <v>12718.676872999999</v>
      </c>
      <c r="Q2870" s="37">
        <v>0</v>
      </c>
      <c r="R2870" s="37">
        <v>0</v>
      </c>
      <c r="S2870" s="37">
        <v>0</v>
      </c>
    </row>
    <row r="2871" spans="2:19">
      <c r="B2871" s="6">
        <v>2004</v>
      </c>
      <c r="C2871" s="37">
        <v>32373.122760000002</v>
      </c>
      <c r="D2871" s="37">
        <v>33162.71112</v>
      </c>
      <c r="E2871" s="37">
        <v>33820.701419999998</v>
      </c>
      <c r="F2871" s="37">
        <v>33820.701419999998</v>
      </c>
      <c r="G2871" s="37">
        <v>34478.691719999995</v>
      </c>
      <c r="H2871" s="37">
        <v>33689.103360000001</v>
      </c>
      <c r="I2871" s="37">
        <v>34544.490749999997</v>
      </c>
      <c r="J2871" s="37">
        <v>32978.473835999997</v>
      </c>
      <c r="K2871" s="37">
        <v>32688.958103999998</v>
      </c>
      <c r="L2871" s="37">
        <v>39140.764029999998</v>
      </c>
      <c r="M2871" s="37">
        <v>38111.009079999996</v>
      </c>
      <c r="N2871" s="37">
        <v>37941.693309999995</v>
      </c>
      <c r="O2871" s="37">
        <v>38215.203399999999</v>
      </c>
      <c r="P2871" s="37">
        <v>38228.22769</v>
      </c>
      <c r="Q2871" s="37">
        <v>0</v>
      </c>
      <c r="R2871" s="37">
        <v>0</v>
      </c>
      <c r="S2871" s="37">
        <v>0</v>
      </c>
    </row>
    <row r="2872" spans="2:19">
      <c r="B2872" s="6">
        <v>2003</v>
      </c>
      <c r="C2872" s="37">
        <v>108091.86</v>
      </c>
      <c r="D2872" s="37">
        <v>108091.86</v>
      </c>
      <c r="E2872" s="37">
        <v>108091.86</v>
      </c>
      <c r="F2872" s="37">
        <v>108091.86</v>
      </c>
      <c r="G2872" s="37">
        <v>108091.86</v>
      </c>
      <c r="H2872" s="37">
        <v>108091.86</v>
      </c>
      <c r="I2872" s="37">
        <v>108091.86</v>
      </c>
      <c r="J2872" s="37">
        <v>108091.86</v>
      </c>
      <c r="K2872" s="37">
        <v>108091.86</v>
      </c>
      <c r="L2872" s="37">
        <v>101916.41</v>
      </c>
      <c r="M2872" s="37">
        <v>101916.41</v>
      </c>
      <c r="N2872" s="37">
        <v>101916.41</v>
      </c>
      <c r="O2872" s="37">
        <v>101916.41</v>
      </c>
      <c r="P2872" s="37">
        <v>101916.41</v>
      </c>
      <c r="Q2872" s="37">
        <v>0</v>
      </c>
      <c r="R2872" s="37">
        <v>0</v>
      </c>
      <c r="S2872" s="37">
        <v>0</v>
      </c>
    </row>
    <row r="2873" spans="2:19">
      <c r="B2873" s="6">
        <v>2002</v>
      </c>
      <c r="C2873" s="37">
        <v>100159.41</v>
      </c>
      <c r="D2873" s="37">
        <v>100159.41</v>
      </c>
      <c r="E2873" s="37">
        <v>100159.41</v>
      </c>
      <c r="F2873" s="37">
        <v>100159.41</v>
      </c>
      <c r="G2873" s="37">
        <v>100159.41</v>
      </c>
      <c r="H2873" s="37">
        <v>100159.41</v>
      </c>
      <c r="I2873" s="37">
        <v>100159.41</v>
      </c>
      <c r="J2873" s="37">
        <v>100159.41</v>
      </c>
      <c r="K2873" s="37">
        <v>100159.41</v>
      </c>
      <c r="L2873" s="37">
        <v>100159.41</v>
      </c>
      <c r="M2873" s="37">
        <v>100159.41</v>
      </c>
      <c r="N2873" s="37">
        <v>100159.41</v>
      </c>
      <c r="O2873" s="37">
        <v>100159.41</v>
      </c>
      <c r="P2873" s="37">
        <v>100159.41</v>
      </c>
      <c r="Q2873" s="37">
        <v>66855.570000000007</v>
      </c>
      <c r="R2873" s="37">
        <v>66855.570000000007</v>
      </c>
      <c r="S2873" s="37">
        <v>66855.570000000007</v>
      </c>
    </row>
    <row r="2874" spans="2:19">
      <c r="B2874" s="6">
        <v>2001</v>
      </c>
      <c r="C2874" s="37">
        <v>102472.52</v>
      </c>
      <c r="D2874" s="37">
        <v>102472.52</v>
      </c>
      <c r="E2874" s="37">
        <v>102472.52</v>
      </c>
      <c r="F2874" s="37">
        <v>102472.52</v>
      </c>
      <c r="G2874" s="37">
        <v>102472.52</v>
      </c>
      <c r="H2874" s="37">
        <v>102472.52</v>
      </c>
      <c r="I2874" s="37">
        <v>102472.52</v>
      </c>
      <c r="J2874" s="37">
        <v>102472.52</v>
      </c>
      <c r="K2874" s="37">
        <v>102472.52</v>
      </c>
      <c r="L2874" s="37">
        <v>102472.52</v>
      </c>
      <c r="M2874" s="37">
        <v>102472.52</v>
      </c>
      <c r="N2874" s="37">
        <v>102472.52</v>
      </c>
      <c r="O2874" s="37">
        <v>102472.52</v>
      </c>
      <c r="P2874" s="37">
        <v>102472.52</v>
      </c>
      <c r="Q2874" s="37">
        <v>47576.31</v>
      </c>
      <c r="R2874" s="37">
        <v>47576.31</v>
      </c>
      <c r="S2874" s="37">
        <v>47576.31</v>
      </c>
    </row>
    <row r="2875" spans="2:19">
      <c r="B2875" s="6">
        <v>2000</v>
      </c>
      <c r="C2875" s="37">
        <v>87833.15</v>
      </c>
      <c r="D2875" s="37">
        <v>87833.15</v>
      </c>
      <c r="E2875" s="37">
        <v>87833.15</v>
      </c>
      <c r="F2875" s="37">
        <v>87833.15</v>
      </c>
      <c r="G2875" s="37">
        <v>87833.15</v>
      </c>
      <c r="H2875" s="37">
        <v>87833.15</v>
      </c>
      <c r="I2875" s="37">
        <v>87833.15</v>
      </c>
      <c r="J2875" s="37">
        <v>87833.15</v>
      </c>
      <c r="K2875" s="37">
        <v>87833.15</v>
      </c>
      <c r="L2875" s="37">
        <v>87833.15</v>
      </c>
      <c r="M2875" s="37">
        <v>87833.15</v>
      </c>
      <c r="N2875" s="37">
        <v>87833.15</v>
      </c>
      <c r="O2875" s="37">
        <v>87833.15</v>
      </c>
      <c r="P2875" s="37">
        <v>87833.15</v>
      </c>
      <c r="Q2875" s="37">
        <v>85119.99</v>
      </c>
      <c r="R2875" s="37">
        <v>85119.99</v>
      </c>
      <c r="S2875" s="37">
        <v>85119.99</v>
      </c>
    </row>
    <row r="2876" spans="2:19">
      <c r="B2876" s="6">
        <v>1999</v>
      </c>
      <c r="C2876" s="37">
        <v>79180.275840000002</v>
      </c>
      <c r="D2876" s="37">
        <v>81111.502079999991</v>
      </c>
      <c r="E2876" s="37">
        <v>82720.857279999997</v>
      </c>
      <c r="F2876" s="37">
        <v>82720.857279999997</v>
      </c>
      <c r="G2876" s="37">
        <v>84330.212480000002</v>
      </c>
      <c r="H2876" s="37">
        <v>82398.986239999998</v>
      </c>
      <c r="I2876" s="37">
        <v>84491.147999999986</v>
      </c>
      <c r="J2876" s="37">
        <v>80660.882623999991</v>
      </c>
      <c r="K2876" s="37">
        <v>79952.766336000001</v>
      </c>
      <c r="L2876" s="37">
        <v>80628.695520000008</v>
      </c>
      <c r="M2876" s="37">
        <v>78922.779007999983</v>
      </c>
      <c r="N2876" s="37">
        <v>78504.346655999994</v>
      </c>
      <c r="O2876" s="37">
        <v>79180.275840000002</v>
      </c>
      <c r="P2876" s="37">
        <v>79212.462943999984</v>
      </c>
      <c r="Q2876" s="37">
        <v>76692.422870000009</v>
      </c>
      <c r="R2876" s="37">
        <v>76414.663591999997</v>
      </c>
      <c r="S2876" s="37">
        <v>77186.217142000009</v>
      </c>
    </row>
    <row r="2877" spans="2:19">
      <c r="B2877" s="6">
        <v>1998</v>
      </c>
      <c r="C2877" s="37">
        <v>81543.383820000003</v>
      </c>
      <c r="D2877" s="37">
        <v>83532.246839999993</v>
      </c>
      <c r="E2877" s="37">
        <v>85189.632689999999</v>
      </c>
      <c r="F2877" s="37">
        <v>85189.632689999999</v>
      </c>
      <c r="G2877" s="37">
        <v>86847.01853999999</v>
      </c>
      <c r="H2877" s="37">
        <v>84858.155519999986</v>
      </c>
      <c r="I2877" s="37">
        <v>87012.757125000004</v>
      </c>
      <c r="J2877" s="37">
        <v>83068.178801999995</v>
      </c>
      <c r="K2877" s="37">
        <v>82338.929027999999</v>
      </c>
      <c r="L2877" s="37">
        <v>83035.031084999995</v>
      </c>
      <c r="M2877" s="37">
        <v>81278.202084000004</v>
      </c>
      <c r="N2877" s="37">
        <v>80847.281762999992</v>
      </c>
      <c r="O2877" s="37">
        <v>81543.383820000003</v>
      </c>
      <c r="P2877" s="37">
        <v>81576.531537000003</v>
      </c>
      <c r="Q2877" s="37">
        <v>71139.814620000005</v>
      </c>
      <c r="R2877" s="37">
        <v>70882.16539200001</v>
      </c>
      <c r="S2877" s="37">
        <v>71597.857692000005</v>
      </c>
    </row>
    <row r="2878" spans="2:19">
      <c r="B2878" s="6">
        <v>1997</v>
      </c>
      <c r="C2878" s="37">
        <v>65608.962599999999</v>
      </c>
      <c r="D2878" s="37">
        <v>67209.181199999992</v>
      </c>
      <c r="E2878" s="37">
        <v>68542.696699999986</v>
      </c>
      <c r="F2878" s="37">
        <v>68542.696699999986</v>
      </c>
      <c r="G2878" s="37">
        <v>69876.212199999994</v>
      </c>
      <c r="H2878" s="37">
        <v>68275.993599999987</v>
      </c>
      <c r="I2878" s="37">
        <v>70009.563749999987</v>
      </c>
      <c r="J2878" s="37">
        <v>66835.796859999988</v>
      </c>
      <c r="K2878" s="37">
        <v>66249.050040000002</v>
      </c>
      <c r="L2878" s="37">
        <v>66809.126549999986</v>
      </c>
      <c r="M2878" s="37">
        <v>65395.600119999988</v>
      </c>
      <c r="N2878" s="37">
        <v>65048.886089999993</v>
      </c>
      <c r="O2878" s="37">
        <v>65608.962599999999</v>
      </c>
      <c r="P2878" s="37">
        <v>65635.632909999986</v>
      </c>
      <c r="Q2878" s="37">
        <v>65880.448795000004</v>
      </c>
      <c r="R2878" s="37">
        <v>65641.847571999999</v>
      </c>
      <c r="S2878" s="37">
        <v>66304.628746999995</v>
      </c>
    </row>
    <row r="2879" spans="2:19">
      <c r="B2879" s="6">
        <v>1996</v>
      </c>
      <c r="C2879" s="37">
        <v>59510.007600000004</v>
      </c>
      <c r="D2879" s="37">
        <v>60961.4712</v>
      </c>
      <c r="E2879" s="37">
        <v>62171.0242</v>
      </c>
      <c r="F2879" s="37">
        <v>62171.0242</v>
      </c>
      <c r="G2879" s="37">
        <v>63380.5772</v>
      </c>
      <c r="H2879" s="37">
        <v>61929.113600000004</v>
      </c>
      <c r="I2879" s="37">
        <v>63501.532500000001</v>
      </c>
      <c r="J2879" s="37">
        <v>60622.79636</v>
      </c>
      <c r="K2879" s="37">
        <v>60090.593040000007</v>
      </c>
      <c r="L2879" s="37">
        <v>60598.605300000003</v>
      </c>
      <c r="M2879" s="37">
        <v>59316.479120000004</v>
      </c>
      <c r="N2879" s="37">
        <v>59001.995340000001</v>
      </c>
      <c r="O2879" s="37">
        <v>59510.007600000004</v>
      </c>
      <c r="P2879" s="37">
        <v>59534.198660000002</v>
      </c>
      <c r="Q2879" s="37">
        <v>44481.808140000001</v>
      </c>
      <c r="R2879" s="37">
        <v>44320.707023999996</v>
      </c>
      <c r="S2879" s="37">
        <v>44768.210124000005</v>
      </c>
    </row>
    <row r="2880" spans="2:19">
      <c r="B2880" s="6">
        <v>1995</v>
      </c>
      <c r="C2880" s="37">
        <v>124683.40752000001</v>
      </c>
      <c r="D2880" s="37">
        <v>127724.46623999999</v>
      </c>
      <c r="E2880" s="37">
        <v>130258.68184</v>
      </c>
      <c r="F2880" s="37">
        <v>130258.68184</v>
      </c>
      <c r="G2880" s="37">
        <v>132792.89744</v>
      </c>
      <c r="H2880" s="37">
        <v>129751.83872000001</v>
      </c>
      <c r="I2880" s="37">
        <v>133046.31900000002</v>
      </c>
      <c r="J2880" s="37">
        <v>127014.88587199998</v>
      </c>
      <c r="K2880" s="37">
        <v>125899.83100800001</v>
      </c>
      <c r="L2880" s="37">
        <v>126964.20156</v>
      </c>
      <c r="M2880" s="37">
        <v>110276.623156</v>
      </c>
      <c r="N2880" s="37">
        <v>109691.95916700002</v>
      </c>
      <c r="O2880" s="37">
        <v>110636.41638000002</v>
      </c>
      <c r="P2880" s="37">
        <v>110681.39053300001</v>
      </c>
      <c r="Q2880" s="37">
        <v>39751.891445000001</v>
      </c>
      <c r="R2880" s="37">
        <v>39607.920812000004</v>
      </c>
      <c r="S2880" s="37">
        <v>40007.839237</v>
      </c>
    </row>
    <row r="2881" spans="2:19">
      <c r="B2881" s="6">
        <v>1994</v>
      </c>
      <c r="C2881" s="37">
        <v>29937.944160000003</v>
      </c>
      <c r="D2881" s="37">
        <v>30668.137919999997</v>
      </c>
      <c r="E2881" s="37">
        <v>31276.632719999998</v>
      </c>
      <c r="F2881" s="37">
        <v>31276.632719999998</v>
      </c>
      <c r="G2881" s="37">
        <v>31885.127519999998</v>
      </c>
      <c r="H2881" s="37">
        <v>31154.93376</v>
      </c>
      <c r="I2881" s="37">
        <v>31945.977000000003</v>
      </c>
      <c r="J2881" s="37">
        <v>30497.759375999998</v>
      </c>
      <c r="K2881" s="37">
        <v>30230.021664</v>
      </c>
      <c r="L2881" s="37">
        <v>30485.589480000002</v>
      </c>
      <c r="M2881" s="37">
        <v>29840.584992</v>
      </c>
      <c r="N2881" s="37">
        <v>29682.376344000004</v>
      </c>
      <c r="O2881" s="37">
        <v>29937.944160000003</v>
      </c>
      <c r="P2881" s="37">
        <v>29950.114056000002</v>
      </c>
      <c r="Q2881" s="37">
        <v>29042.274520000006</v>
      </c>
      <c r="R2881" s="37">
        <v>28937.091232000002</v>
      </c>
      <c r="S2881" s="37">
        <v>29229.267032000003</v>
      </c>
    </row>
    <row r="2882" spans="2:19">
      <c r="B2882" s="6">
        <v>1993</v>
      </c>
      <c r="C2882" s="37">
        <v>3787.6718400000009</v>
      </c>
      <c r="D2882" s="37">
        <v>3880.0540799999999</v>
      </c>
      <c r="E2882" s="37">
        <v>3957.03928</v>
      </c>
      <c r="F2882" s="37">
        <v>3957.03928</v>
      </c>
      <c r="G2882" s="37">
        <v>4034.0244800000005</v>
      </c>
      <c r="H2882" s="37">
        <v>3941.6422400000006</v>
      </c>
      <c r="I2882" s="37">
        <v>4041.7230000000004</v>
      </c>
      <c r="J2882" s="37">
        <v>3858.4982239999999</v>
      </c>
      <c r="K2882" s="37">
        <v>3824.6247360000002</v>
      </c>
      <c r="L2882" s="37">
        <v>3856.9585200000001</v>
      </c>
      <c r="M2882" s="37">
        <v>3775.3542080000002</v>
      </c>
      <c r="N2882" s="37">
        <v>3755.3380560000001</v>
      </c>
      <c r="O2882" s="37">
        <v>3787.6718400000009</v>
      </c>
      <c r="P2882" s="37">
        <v>3789.2115439999998</v>
      </c>
      <c r="Q2882" s="37">
        <v>3826.16444</v>
      </c>
      <c r="R2882" s="37">
        <v>3812.3071040000004</v>
      </c>
      <c r="S2882" s="37">
        <v>3850.7997040000005</v>
      </c>
    </row>
    <row r="2883" spans="2:19">
      <c r="B2883" s="6">
        <v>1992</v>
      </c>
      <c r="C2883" s="37">
        <v>0.12546000000000002</v>
      </c>
      <c r="D2883" s="37">
        <v>0.12852</v>
      </c>
      <c r="E2883" s="37">
        <v>0.13106999999999999</v>
      </c>
      <c r="F2883" s="37">
        <v>0.13106999999999999</v>
      </c>
      <c r="G2883" s="37">
        <v>0.13361999999999999</v>
      </c>
      <c r="H2883" s="37">
        <v>0.13056000000000001</v>
      </c>
      <c r="I2883" s="37">
        <v>0.13387500000000002</v>
      </c>
      <c r="J2883" s="37">
        <v>0.127806</v>
      </c>
      <c r="K2883" s="37">
        <v>0.12668399999999999</v>
      </c>
      <c r="L2883" s="37">
        <v>0.12775500000000001</v>
      </c>
      <c r="M2883" s="37">
        <v>0.125052</v>
      </c>
      <c r="N2883" s="37">
        <v>0.124389</v>
      </c>
      <c r="O2883" s="37">
        <v>0.12546000000000002</v>
      </c>
      <c r="P2883" s="37">
        <v>0.12551100000000001</v>
      </c>
      <c r="Q2883" s="37">
        <v>0</v>
      </c>
      <c r="R2883" s="37">
        <v>0</v>
      </c>
      <c r="S2883" s="37">
        <v>0</v>
      </c>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891432.7368999999</v>
      </c>
      <c r="D2946" s="8">
        <f>SUM(D2868:D2945)</f>
        <v>907229.68528000009</v>
      </c>
      <c r="E2946" s="8">
        <f>SUM(E2867:E2945)</f>
        <v>928093.00633999996</v>
      </c>
      <c r="F2946" s="8">
        <f>SUM(F2866:F2945)</f>
        <v>945563.67102000001</v>
      </c>
      <c r="G2946" s="8">
        <f>SUM(G2865:G2945)</f>
        <v>976618.7169199998</v>
      </c>
      <c r="H2946" s="8">
        <f>SUM(H2859:H2945)</f>
        <v>979451.47056000005</v>
      </c>
      <c r="I2946" s="8">
        <f>SUM(I2859:I2945)</f>
        <v>1025085.936625</v>
      </c>
      <c r="J2946" s="8">
        <f t="shared" ref="J2946" si="58">SUM(J2859:J2945)</f>
        <v>1015816.646392</v>
      </c>
      <c r="K2946" s="8">
        <f>SUM(K2859:K2945)</f>
        <v>1032443.2091560001</v>
      </c>
      <c r="L2946" s="8">
        <f t="shared" ref="L2946" si="59">SUM(L2859:L2945)</f>
        <v>1093442.2992250004</v>
      </c>
      <c r="M2946" s="11">
        <f>SUM(M2859:M2945)</f>
        <v>1149928.0593319999</v>
      </c>
      <c r="N2946" s="11">
        <f>SUM(N2854:N2945)</f>
        <v>1183267.2586720001</v>
      </c>
      <c r="O2946" s="11">
        <f>SUM(O2854:O2945)</f>
        <v>1235721.4268199999</v>
      </c>
      <c r="P2946" s="11">
        <f>SUM(P2854:P2945)</f>
        <v>1300785.6438270002</v>
      </c>
      <c r="Q2946" s="11">
        <f>SUM(Q2854:Q2945)</f>
        <v>1062407.93093</v>
      </c>
      <c r="R2946" s="11">
        <f>SUM(R2853:R2945)</f>
        <v>1274082.3397279999</v>
      </c>
      <c r="S2946" s="11">
        <f>SUM(S2853:S2945)</f>
        <v>1400163.0073220003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394581.46</v>
      </c>
    </row>
    <row r="2949" spans="1:19">
      <c r="A2949" s="38"/>
      <c r="B2949" s="6">
        <v>2021</v>
      </c>
      <c r="C2949" s="36"/>
      <c r="D2949" s="36"/>
      <c r="E2949" s="36"/>
      <c r="F2949" s="36"/>
      <c r="G2949" s="36"/>
      <c r="H2949" s="36"/>
      <c r="I2949" s="36"/>
      <c r="J2949" s="36"/>
      <c r="K2949" s="36"/>
      <c r="L2949" s="36"/>
      <c r="M2949" s="36"/>
      <c r="N2949" s="36"/>
      <c r="O2949" s="36"/>
      <c r="P2949" s="36"/>
      <c r="Q2949" s="36"/>
      <c r="R2949" s="37">
        <v>339571.86</v>
      </c>
      <c r="S2949" s="37">
        <v>339571.86</v>
      </c>
    </row>
    <row r="2950" spans="1:19">
      <c r="B2950" s="6">
        <v>2020</v>
      </c>
      <c r="C2950" s="36"/>
      <c r="D2950" s="36"/>
      <c r="E2950" s="36"/>
      <c r="F2950" s="36"/>
      <c r="G2950" s="36"/>
      <c r="H2950" s="36"/>
      <c r="I2950" s="36"/>
      <c r="J2950" s="36"/>
      <c r="K2950" s="36"/>
      <c r="L2950" s="36"/>
      <c r="M2950" s="36"/>
      <c r="N2950" s="36"/>
      <c r="O2950" s="36"/>
      <c r="P2950" s="36"/>
      <c r="Q2950" s="37">
        <v>316081.84000000003</v>
      </c>
      <c r="R2950" s="37">
        <v>316081.84000000003</v>
      </c>
      <c r="S2950" s="37">
        <v>316081.84000000003</v>
      </c>
    </row>
    <row r="2951" spans="1:19">
      <c r="A2951" s="40"/>
      <c r="B2951" s="6">
        <v>2019</v>
      </c>
      <c r="C2951" s="36"/>
      <c r="D2951" s="36"/>
      <c r="E2951" s="36"/>
      <c r="F2951" s="36"/>
      <c r="G2951" s="36"/>
      <c r="H2951" s="36"/>
      <c r="I2951" s="36"/>
      <c r="J2951" s="36"/>
      <c r="K2951" s="36"/>
      <c r="L2951" s="36"/>
      <c r="M2951" s="36"/>
      <c r="N2951" s="36"/>
      <c r="O2951" s="36"/>
      <c r="P2951" s="37">
        <v>207317.3</v>
      </c>
      <c r="Q2951" s="37">
        <v>207317.3</v>
      </c>
      <c r="R2951" s="37">
        <v>207317.3</v>
      </c>
      <c r="S2951" s="37">
        <v>207317.3</v>
      </c>
    </row>
    <row r="2952" spans="1:19">
      <c r="A2952" s="40"/>
      <c r="B2952" s="6">
        <v>2018</v>
      </c>
      <c r="C2952" s="36"/>
      <c r="D2952" s="36"/>
      <c r="E2952" s="36"/>
      <c r="F2952" s="36"/>
      <c r="G2952" s="36"/>
      <c r="H2952" s="36"/>
      <c r="I2952" s="36"/>
      <c r="J2952" s="36"/>
      <c r="K2952" s="36"/>
      <c r="L2952" s="36"/>
      <c r="M2952" s="36"/>
      <c r="N2952" s="36"/>
      <c r="O2952" s="37">
        <v>265961.46000000002</v>
      </c>
      <c r="P2952" s="37">
        <v>265961.46000000002</v>
      </c>
      <c r="Q2952" s="37">
        <v>265961.46000000002</v>
      </c>
      <c r="R2952" s="37">
        <v>265961.46000000002</v>
      </c>
      <c r="S2952" s="37">
        <v>265961.46000000002</v>
      </c>
    </row>
    <row r="2953" spans="1:19">
      <c r="A2953" s="40"/>
      <c r="B2953" s="6">
        <v>2017</v>
      </c>
      <c r="C2953" s="36"/>
      <c r="D2953" s="36"/>
      <c r="E2953" s="36"/>
      <c r="F2953" s="36"/>
      <c r="G2953" s="36"/>
      <c r="H2953" s="36"/>
      <c r="I2953" s="36"/>
      <c r="J2953" s="36"/>
      <c r="K2953" s="36"/>
      <c r="L2953" s="36"/>
      <c r="M2953" s="36"/>
      <c r="N2953" s="37">
        <v>207774.09</v>
      </c>
      <c r="O2953" s="37">
        <v>207774.09</v>
      </c>
      <c r="P2953" s="37">
        <v>207774.09</v>
      </c>
      <c r="Q2953" s="37">
        <v>207774.09</v>
      </c>
      <c r="R2953" s="37">
        <v>207774.09</v>
      </c>
      <c r="S2953" s="37">
        <v>207774.09</v>
      </c>
    </row>
    <row r="2954" spans="1:19">
      <c r="B2954" s="6">
        <v>2016</v>
      </c>
      <c r="C2954" s="36"/>
      <c r="D2954" s="36"/>
      <c r="E2954" s="36"/>
      <c r="F2954" s="36"/>
      <c r="G2954" s="36"/>
      <c r="H2954" s="36"/>
      <c r="I2954" s="36"/>
      <c r="J2954" s="36"/>
      <c r="K2954" s="36"/>
      <c r="L2954" s="36"/>
      <c r="M2954" s="37">
        <v>88119.28</v>
      </c>
      <c r="N2954" s="37">
        <v>88119.28</v>
      </c>
      <c r="O2954" s="37">
        <v>88119.28</v>
      </c>
      <c r="P2954" s="37">
        <v>88119.28</v>
      </c>
      <c r="Q2954" s="37">
        <v>88119.28</v>
      </c>
      <c r="R2954" s="37">
        <v>88119.28</v>
      </c>
      <c r="S2954" s="37">
        <v>88119.28</v>
      </c>
    </row>
    <row r="2955" spans="1:19">
      <c r="B2955" s="6">
        <v>2015</v>
      </c>
      <c r="C2955" s="36"/>
      <c r="D2955" s="36"/>
      <c r="E2955" s="36"/>
      <c r="F2955" s="36"/>
      <c r="G2955" s="36"/>
      <c r="H2955" s="36"/>
      <c r="I2955" s="36"/>
      <c r="J2955" s="36"/>
      <c r="K2955" s="36"/>
      <c r="L2955" s="37">
        <v>186114.05</v>
      </c>
      <c r="M2955" s="37">
        <v>186114.05</v>
      </c>
      <c r="N2955" s="37">
        <v>186114.05</v>
      </c>
      <c r="O2955" s="37">
        <v>186114.05</v>
      </c>
      <c r="P2955" s="37">
        <v>186114.05</v>
      </c>
      <c r="Q2955" s="37">
        <v>186114.05</v>
      </c>
      <c r="R2955" s="37">
        <v>186114.05</v>
      </c>
      <c r="S2955" s="37">
        <v>186114.05</v>
      </c>
    </row>
    <row r="2956" spans="1:19">
      <c r="B2956" s="6">
        <v>2014</v>
      </c>
      <c r="C2956" s="36"/>
      <c r="D2956" s="36"/>
      <c r="E2956" s="36"/>
      <c r="F2956" s="36"/>
      <c r="G2956" s="36"/>
      <c r="H2956" s="36"/>
      <c r="I2956" s="36"/>
      <c r="J2956" s="36"/>
      <c r="K2956" s="37">
        <v>95238.91</v>
      </c>
      <c r="L2956" s="37">
        <v>95238.91</v>
      </c>
      <c r="M2956" s="37">
        <v>95238.91</v>
      </c>
      <c r="N2956" s="37">
        <v>95238.91</v>
      </c>
      <c r="O2956" s="37">
        <v>95238.91</v>
      </c>
      <c r="P2956" s="37">
        <v>95238.91</v>
      </c>
      <c r="Q2956" s="37">
        <v>95238.91</v>
      </c>
      <c r="R2956" s="37">
        <v>95238.91</v>
      </c>
      <c r="S2956" s="37">
        <v>95238.91</v>
      </c>
    </row>
    <row r="2957" spans="1:19">
      <c r="B2957" s="6">
        <v>2013</v>
      </c>
      <c r="C2957" s="36"/>
      <c r="D2957" s="36"/>
      <c r="E2957" s="36"/>
      <c r="F2957" s="36"/>
      <c r="G2957" s="36"/>
      <c r="H2957" s="36"/>
      <c r="I2957" s="36"/>
      <c r="J2957" s="37">
        <v>86467</v>
      </c>
      <c r="K2957" s="37">
        <v>86467</v>
      </c>
      <c r="L2957" s="37">
        <v>86467</v>
      </c>
      <c r="M2957" s="37">
        <v>86467</v>
      </c>
      <c r="N2957" s="37">
        <v>86467</v>
      </c>
      <c r="O2957" s="37">
        <v>86467</v>
      </c>
      <c r="P2957" s="37">
        <v>86467</v>
      </c>
      <c r="Q2957" s="37">
        <v>86467</v>
      </c>
      <c r="R2957" s="37">
        <v>86467</v>
      </c>
      <c r="S2957" s="37">
        <v>85655.91</v>
      </c>
    </row>
    <row r="2958" spans="1:19">
      <c r="B2958" s="6">
        <v>2012</v>
      </c>
      <c r="C2958" s="36"/>
      <c r="D2958" s="36"/>
      <c r="E2958" s="36"/>
      <c r="F2958" s="36"/>
      <c r="G2958" s="36"/>
      <c r="H2958" s="36"/>
      <c r="I2958" s="37">
        <v>100873.64</v>
      </c>
      <c r="J2958" s="37">
        <v>100873.64</v>
      </c>
      <c r="K2958" s="37">
        <v>100873.64</v>
      </c>
      <c r="L2958" s="37">
        <v>100873.64</v>
      </c>
      <c r="M2958" s="37">
        <v>100873.64</v>
      </c>
      <c r="N2958" s="37">
        <v>100873.64</v>
      </c>
      <c r="O2958" s="37">
        <v>100641.31</v>
      </c>
      <c r="P2958" s="37">
        <v>100641.31</v>
      </c>
      <c r="Q2958" s="37">
        <v>100548.38</v>
      </c>
      <c r="R2958" s="37">
        <v>100548.38</v>
      </c>
      <c r="S2958" s="37">
        <v>100060.85</v>
      </c>
    </row>
    <row r="2959" spans="1:19">
      <c r="B2959" s="6">
        <v>2011</v>
      </c>
      <c r="C2959" s="36"/>
      <c r="D2959" s="36"/>
      <c r="E2959" s="36"/>
      <c r="F2959" s="36"/>
      <c r="G2959" s="36"/>
      <c r="H2959" s="37">
        <v>94989.35</v>
      </c>
      <c r="I2959" s="37">
        <v>107773.89</v>
      </c>
      <c r="J2959" s="37">
        <v>107773.89</v>
      </c>
      <c r="K2959" s="37">
        <v>107773.89</v>
      </c>
      <c r="L2959" s="37">
        <v>98438.35</v>
      </c>
      <c r="M2959" s="37">
        <v>98438.35</v>
      </c>
      <c r="N2959" s="37">
        <v>98438.35</v>
      </c>
      <c r="O2959" s="37">
        <v>98438.35</v>
      </c>
      <c r="P2959" s="37">
        <v>98438.35</v>
      </c>
      <c r="Q2959" s="37">
        <v>98438.35</v>
      </c>
      <c r="R2959" s="37">
        <v>98438.35</v>
      </c>
      <c r="S2959" s="37">
        <v>98438.35</v>
      </c>
    </row>
    <row r="2960" spans="1:19">
      <c r="B2960" s="6">
        <v>2010</v>
      </c>
      <c r="C2960" s="36"/>
      <c r="D2960" s="36"/>
      <c r="E2960" s="36"/>
      <c r="F2960" s="36"/>
      <c r="G2960" s="37">
        <v>107818.94</v>
      </c>
      <c r="H2960" s="37">
        <v>107818.94</v>
      </c>
      <c r="I2960" s="37">
        <v>111467.92</v>
      </c>
      <c r="J2960" s="37">
        <v>111467.92</v>
      </c>
      <c r="K2960" s="37">
        <v>111467.92</v>
      </c>
      <c r="L2960" s="37">
        <v>110348.94</v>
      </c>
      <c r="M2960" s="37">
        <v>110348.94</v>
      </c>
      <c r="N2960" s="37">
        <v>110348.94</v>
      </c>
      <c r="O2960" s="37">
        <v>110348.94</v>
      </c>
      <c r="P2960" s="37">
        <v>110348.94</v>
      </c>
      <c r="Q2960" s="37">
        <v>110348.94</v>
      </c>
      <c r="R2960" s="37">
        <v>110348.94</v>
      </c>
      <c r="S2960" s="37">
        <v>110348.94</v>
      </c>
    </row>
    <row r="2961" spans="2:19">
      <c r="B2961" s="6">
        <v>2009</v>
      </c>
      <c r="C2961" s="36"/>
      <c r="D2961" s="36"/>
      <c r="E2961" s="36"/>
      <c r="F2961" s="37">
        <v>99489.58</v>
      </c>
      <c r="G2961" s="37">
        <v>99489.58</v>
      </c>
      <c r="H2961" s="37">
        <v>99489.58</v>
      </c>
      <c r="I2961" s="37">
        <v>103038.18</v>
      </c>
      <c r="J2961" s="37">
        <v>103038.18</v>
      </c>
      <c r="K2961" s="37">
        <v>103038.18</v>
      </c>
      <c r="L2961" s="37">
        <v>102027.58</v>
      </c>
      <c r="M2961" s="37">
        <v>102027.58</v>
      </c>
      <c r="N2961" s="37">
        <v>102027.58</v>
      </c>
      <c r="O2961" s="37">
        <v>102027.58</v>
      </c>
      <c r="P2961" s="37">
        <v>102027.58</v>
      </c>
      <c r="Q2961" s="37">
        <v>102027.58</v>
      </c>
      <c r="R2961" s="37">
        <v>102027.58</v>
      </c>
      <c r="S2961" s="37">
        <v>102027.58</v>
      </c>
    </row>
    <row r="2962" spans="2:19">
      <c r="B2962" s="6">
        <v>2008</v>
      </c>
      <c r="C2962" s="36"/>
      <c r="D2962" s="36"/>
      <c r="E2962" s="37">
        <v>86309.82</v>
      </c>
      <c r="F2962" s="37">
        <v>86309.82</v>
      </c>
      <c r="G2962" s="37">
        <v>86309.82</v>
      </c>
      <c r="H2962" s="37">
        <v>86309.82</v>
      </c>
      <c r="I2962" s="37">
        <v>88990.22</v>
      </c>
      <c r="J2962" s="37">
        <v>88990.22</v>
      </c>
      <c r="K2962" s="37">
        <v>88990.22</v>
      </c>
      <c r="L2962" s="37">
        <v>88288.82</v>
      </c>
      <c r="M2962" s="37">
        <v>88288.82</v>
      </c>
      <c r="N2962" s="37">
        <v>88288.82</v>
      </c>
      <c r="O2962" s="37">
        <v>88288.82</v>
      </c>
      <c r="P2962" s="37">
        <v>88288.82</v>
      </c>
      <c r="Q2962" s="37">
        <v>88288.82</v>
      </c>
      <c r="R2962" s="37">
        <v>88288.82</v>
      </c>
      <c r="S2962" s="37">
        <v>88288.82</v>
      </c>
    </row>
    <row r="2963" spans="2:19">
      <c r="B2963" s="6">
        <v>2007</v>
      </c>
      <c r="C2963" s="36"/>
      <c r="D2963" s="37">
        <v>65920.23</v>
      </c>
      <c r="E2963" s="37">
        <v>65920.23</v>
      </c>
      <c r="F2963" s="37">
        <v>65920.23</v>
      </c>
      <c r="G2963" s="37">
        <v>65920.23</v>
      </c>
      <c r="H2963" s="37">
        <v>65920.23</v>
      </c>
      <c r="I2963" s="37">
        <v>106668.98</v>
      </c>
      <c r="J2963" s="37">
        <v>106668.98</v>
      </c>
      <c r="K2963" s="37">
        <v>106668.98</v>
      </c>
      <c r="L2963" s="37">
        <v>97008.42</v>
      </c>
      <c r="M2963" s="37">
        <v>97008.42</v>
      </c>
      <c r="N2963" s="37">
        <v>97008.42</v>
      </c>
      <c r="O2963" s="37">
        <v>97008.42</v>
      </c>
      <c r="P2963" s="37">
        <v>97008.42</v>
      </c>
      <c r="Q2963" s="37">
        <v>97008.42</v>
      </c>
      <c r="R2963" s="37">
        <v>97008.42</v>
      </c>
      <c r="S2963" s="37">
        <v>97008.42</v>
      </c>
    </row>
    <row r="2964" spans="2:19">
      <c r="B2964" s="6">
        <v>2006</v>
      </c>
      <c r="C2964" s="37">
        <v>107316.82</v>
      </c>
      <c r="D2964" s="37">
        <v>107316.82</v>
      </c>
      <c r="E2964" s="37">
        <v>107316.82</v>
      </c>
      <c r="F2964" s="37">
        <v>107316.82</v>
      </c>
      <c r="G2964" s="37">
        <v>107316.82</v>
      </c>
      <c r="H2964" s="37">
        <v>107316.82</v>
      </c>
      <c r="I2964" s="37">
        <v>161298.34</v>
      </c>
      <c r="J2964" s="37">
        <v>161298.34</v>
      </c>
      <c r="K2964" s="37">
        <v>161298.34</v>
      </c>
      <c r="L2964" s="37">
        <v>175264.86</v>
      </c>
      <c r="M2964" s="37">
        <v>175264.86</v>
      </c>
      <c r="N2964" s="37">
        <v>175264.86</v>
      </c>
      <c r="O2964" s="37">
        <v>175264.86</v>
      </c>
      <c r="P2964" s="37">
        <v>175264.86</v>
      </c>
      <c r="Q2964" s="37">
        <v>175264.86</v>
      </c>
      <c r="R2964" s="37">
        <v>175264.86</v>
      </c>
      <c r="S2964" s="37">
        <v>175264.86</v>
      </c>
    </row>
    <row r="2965" spans="2:19">
      <c r="B2965" s="6">
        <v>2005</v>
      </c>
      <c r="C2965" s="37">
        <v>150176.59</v>
      </c>
      <c r="D2965" s="37">
        <v>150183.78</v>
      </c>
      <c r="E2965" s="37">
        <v>150183.78</v>
      </c>
      <c r="F2965" s="37">
        <v>150183.78</v>
      </c>
      <c r="G2965" s="37">
        <v>150183.78</v>
      </c>
      <c r="H2965" s="37">
        <v>150183.78</v>
      </c>
      <c r="I2965" s="37">
        <v>158996.72</v>
      </c>
      <c r="J2965" s="37">
        <v>158996.72</v>
      </c>
      <c r="K2965" s="37">
        <v>158996.72</v>
      </c>
      <c r="L2965" s="37">
        <v>132025.54999999999</v>
      </c>
      <c r="M2965" s="37">
        <v>132025.54999999999</v>
      </c>
      <c r="N2965" s="37">
        <v>132025.54999999999</v>
      </c>
      <c r="O2965" s="37">
        <v>132025.54999999999</v>
      </c>
      <c r="P2965" s="37">
        <v>132025.54999999999</v>
      </c>
      <c r="Q2965" s="37">
        <v>132025.54999999999</v>
      </c>
      <c r="R2965" s="37">
        <v>132025.54999999999</v>
      </c>
      <c r="S2965" s="37">
        <v>132025.54999999999</v>
      </c>
    </row>
    <row r="2966" spans="2:19">
      <c r="B2966" s="6">
        <v>2004</v>
      </c>
      <c r="C2966" s="37">
        <v>140044.28</v>
      </c>
      <c r="D2966" s="37">
        <v>140044.28</v>
      </c>
      <c r="E2966" s="37">
        <v>140044.28</v>
      </c>
      <c r="F2966" s="37">
        <v>140044.28</v>
      </c>
      <c r="G2966" s="37">
        <v>140044.28</v>
      </c>
      <c r="H2966" s="37">
        <v>140044.28</v>
      </c>
      <c r="I2966" s="37">
        <v>147754.1</v>
      </c>
      <c r="J2966" s="37">
        <v>147754.1</v>
      </c>
      <c r="K2966" s="37">
        <v>147754.1</v>
      </c>
      <c r="L2966" s="37">
        <v>151399.01999999999</v>
      </c>
      <c r="M2966" s="37">
        <v>151399.01999999999</v>
      </c>
      <c r="N2966" s="37">
        <v>151399.01999999999</v>
      </c>
      <c r="O2966" s="37">
        <v>151399.01999999999</v>
      </c>
      <c r="P2966" s="37">
        <v>151399.01999999999</v>
      </c>
      <c r="Q2966" s="37">
        <v>151399.01999999999</v>
      </c>
      <c r="R2966" s="37">
        <v>151399.01999999999</v>
      </c>
      <c r="S2966" s="37">
        <v>151399.01999999999</v>
      </c>
    </row>
    <row r="2967" spans="2:19">
      <c r="B2967" s="6">
        <v>2003</v>
      </c>
      <c r="C2967" s="37">
        <v>146003.4</v>
      </c>
      <c r="D2967" s="37">
        <v>146003.4</v>
      </c>
      <c r="E2967" s="37">
        <v>146003.4</v>
      </c>
      <c r="F2967" s="37">
        <v>146003.4</v>
      </c>
      <c r="G2967" s="37">
        <v>146003.4</v>
      </c>
      <c r="H2967" s="37">
        <v>146003.4</v>
      </c>
      <c r="I2967" s="37">
        <v>153943.70000000001</v>
      </c>
      <c r="J2967" s="37">
        <v>153943.70000000001</v>
      </c>
      <c r="K2967" s="37">
        <v>153943.70000000001</v>
      </c>
      <c r="L2967" s="37">
        <v>148170.66</v>
      </c>
      <c r="M2967" s="37">
        <v>148170.66</v>
      </c>
      <c r="N2967" s="37">
        <v>148170.66</v>
      </c>
      <c r="O2967" s="37">
        <v>148170.66</v>
      </c>
      <c r="P2967" s="37">
        <v>148170.66</v>
      </c>
      <c r="Q2967" s="37">
        <v>148170.66</v>
      </c>
      <c r="R2967" s="37">
        <v>148170.66</v>
      </c>
      <c r="S2967" s="37">
        <v>148170.66</v>
      </c>
    </row>
    <row r="2968" spans="2:19">
      <c r="B2968" s="6">
        <v>2002</v>
      </c>
      <c r="C2968" s="37">
        <v>120097.42</v>
      </c>
      <c r="D2968" s="37">
        <v>120097.42</v>
      </c>
      <c r="E2968" s="37">
        <v>120097.42</v>
      </c>
      <c r="F2968" s="37">
        <v>120097.42</v>
      </c>
      <c r="G2968" s="37">
        <v>120097.42</v>
      </c>
      <c r="H2968" s="37">
        <v>120097.42</v>
      </c>
      <c r="I2968" s="37">
        <v>120916.93</v>
      </c>
      <c r="J2968" s="37">
        <v>120916.93</v>
      </c>
      <c r="K2968" s="37">
        <v>120916.93</v>
      </c>
      <c r="L2968" s="37">
        <v>122894.54</v>
      </c>
      <c r="M2968" s="37">
        <v>122894.54</v>
      </c>
      <c r="N2968" s="37">
        <v>122894.54</v>
      </c>
      <c r="O2968" s="37">
        <v>122894.54</v>
      </c>
      <c r="P2968" s="37">
        <v>122894.54</v>
      </c>
      <c r="Q2968" s="37">
        <v>122894.54</v>
      </c>
      <c r="R2968" s="37">
        <v>122894.54</v>
      </c>
      <c r="S2968" s="37">
        <v>122894.54</v>
      </c>
    </row>
    <row r="2969" spans="2:19">
      <c r="B2969" s="6">
        <v>2001</v>
      </c>
      <c r="C2969" s="37">
        <v>145641.26</v>
      </c>
      <c r="D2969" s="37">
        <v>145641.26</v>
      </c>
      <c r="E2969" s="37">
        <v>145641.26</v>
      </c>
      <c r="F2969" s="37">
        <v>145641.26</v>
      </c>
      <c r="G2969" s="37">
        <v>145641.26</v>
      </c>
      <c r="H2969" s="37">
        <v>145641.26</v>
      </c>
      <c r="I2969" s="37">
        <v>164776</v>
      </c>
      <c r="J2969" s="37">
        <v>164776</v>
      </c>
      <c r="K2969" s="37">
        <v>164776</v>
      </c>
      <c r="L2969" s="37">
        <v>161838.14000000001</v>
      </c>
      <c r="M2969" s="37">
        <v>161838.14000000001</v>
      </c>
      <c r="N2969" s="37">
        <v>161838.14000000001</v>
      </c>
      <c r="O2969" s="37">
        <v>161838.14000000001</v>
      </c>
      <c r="P2969" s="37">
        <v>161838.14000000001</v>
      </c>
      <c r="Q2969" s="37">
        <v>161838.14000000001</v>
      </c>
      <c r="R2969" s="37">
        <v>161838.14000000001</v>
      </c>
      <c r="S2969" s="37">
        <v>161838.14000000001</v>
      </c>
    </row>
    <row r="2970" spans="2:19">
      <c r="B2970" s="6">
        <v>2000</v>
      </c>
      <c r="C2970" s="37">
        <v>291839.62</v>
      </c>
      <c r="D2970" s="37">
        <v>291839.62</v>
      </c>
      <c r="E2970" s="37">
        <v>291839.62</v>
      </c>
      <c r="F2970" s="37">
        <v>291839.62</v>
      </c>
      <c r="G2970" s="37">
        <v>291839.62</v>
      </c>
      <c r="H2970" s="37">
        <v>291839.62</v>
      </c>
      <c r="I2970" s="37">
        <v>300731.39</v>
      </c>
      <c r="J2970" s="37">
        <v>300731.39</v>
      </c>
      <c r="K2970" s="37">
        <v>300731.39</v>
      </c>
      <c r="L2970" s="37">
        <v>300817.03999999998</v>
      </c>
      <c r="M2970" s="37">
        <v>300817.03999999998</v>
      </c>
      <c r="N2970" s="37">
        <v>300817.03999999998</v>
      </c>
      <c r="O2970" s="37">
        <v>300817.03999999998</v>
      </c>
      <c r="P2970" s="37">
        <v>300476.81</v>
      </c>
      <c r="Q2970" s="37">
        <v>300476.81</v>
      </c>
      <c r="R2970" s="37">
        <v>300476.81</v>
      </c>
      <c r="S2970" s="37">
        <v>300476.81</v>
      </c>
    </row>
    <row r="2971" spans="2:19">
      <c r="B2971" s="6">
        <v>1999</v>
      </c>
      <c r="C2971" s="37">
        <v>273397.51</v>
      </c>
      <c r="D2971" s="37">
        <v>273397.51</v>
      </c>
      <c r="E2971" s="37">
        <v>273397.51</v>
      </c>
      <c r="F2971" s="37">
        <v>273397.51</v>
      </c>
      <c r="G2971" s="37">
        <v>273397.51</v>
      </c>
      <c r="H2971" s="37">
        <v>273397.51</v>
      </c>
      <c r="I2971" s="37">
        <v>273397.51</v>
      </c>
      <c r="J2971" s="37">
        <v>273397.51</v>
      </c>
      <c r="K2971" s="37">
        <v>273397.51</v>
      </c>
      <c r="L2971" s="37">
        <v>273266.09000000003</v>
      </c>
      <c r="M2971" s="37">
        <v>273266.09000000003</v>
      </c>
      <c r="N2971" s="37">
        <v>273266.09000000003</v>
      </c>
      <c r="O2971" s="37">
        <v>273266.09000000003</v>
      </c>
      <c r="P2971" s="37">
        <v>273266.09000000003</v>
      </c>
      <c r="Q2971" s="37">
        <v>273266.09000000003</v>
      </c>
      <c r="R2971" s="37">
        <v>273266.09000000003</v>
      </c>
      <c r="S2971" s="37">
        <v>273266.09000000003</v>
      </c>
    </row>
    <row r="2972" spans="2:19">
      <c r="B2972" s="6">
        <v>1998</v>
      </c>
      <c r="C2972" s="37">
        <v>422229.43</v>
      </c>
      <c r="D2972" s="37">
        <v>422229.43</v>
      </c>
      <c r="E2972" s="37">
        <v>422229.43</v>
      </c>
      <c r="F2972" s="37">
        <v>422229.43</v>
      </c>
      <c r="G2972" s="37">
        <v>422229.43</v>
      </c>
      <c r="H2972" s="37">
        <v>422229.43</v>
      </c>
      <c r="I2972" s="37">
        <v>422229.43</v>
      </c>
      <c r="J2972" s="37">
        <v>422229.43</v>
      </c>
      <c r="K2972" s="37">
        <v>422229.43</v>
      </c>
      <c r="L2972" s="37">
        <v>422229.43</v>
      </c>
      <c r="M2972" s="37">
        <v>422229.43</v>
      </c>
      <c r="N2972" s="37">
        <v>422229.43</v>
      </c>
      <c r="O2972" s="37">
        <v>422229.43</v>
      </c>
      <c r="P2972" s="37">
        <v>422229.43</v>
      </c>
      <c r="Q2972" s="37">
        <v>422229.43</v>
      </c>
      <c r="R2972" s="37">
        <v>422229.43</v>
      </c>
      <c r="S2972" s="37">
        <v>422229.43</v>
      </c>
    </row>
    <row r="2973" spans="2:19">
      <c r="B2973" s="6">
        <v>1997</v>
      </c>
      <c r="C2973" s="37">
        <v>567658.22</v>
      </c>
      <c r="D2973" s="37">
        <v>567658.22</v>
      </c>
      <c r="E2973" s="37">
        <v>567658.22</v>
      </c>
      <c r="F2973" s="37">
        <v>567658.22</v>
      </c>
      <c r="G2973" s="37">
        <v>567658.22</v>
      </c>
      <c r="H2973" s="37">
        <v>567658.22</v>
      </c>
      <c r="I2973" s="37">
        <v>567658.22</v>
      </c>
      <c r="J2973" s="37">
        <v>567658.22</v>
      </c>
      <c r="K2973" s="37">
        <v>567658.22</v>
      </c>
      <c r="L2973" s="37">
        <v>567658.22</v>
      </c>
      <c r="M2973" s="37">
        <v>567658.22</v>
      </c>
      <c r="N2973" s="37">
        <v>567658.22</v>
      </c>
      <c r="O2973" s="37">
        <v>567658.22</v>
      </c>
      <c r="P2973" s="37">
        <v>567658.22</v>
      </c>
      <c r="Q2973" s="37">
        <v>567658.22</v>
      </c>
      <c r="R2973" s="37">
        <v>567658.22</v>
      </c>
      <c r="S2973" s="37">
        <v>567658.22</v>
      </c>
    </row>
    <row r="2974" spans="2:19">
      <c r="B2974" s="6">
        <v>1996</v>
      </c>
      <c r="C2974" s="37">
        <v>473386.73</v>
      </c>
      <c r="D2974" s="37">
        <v>473386.73</v>
      </c>
      <c r="E2974" s="37">
        <v>473386.73</v>
      </c>
      <c r="F2974" s="37">
        <v>473386.73</v>
      </c>
      <c r="G2974" s="37">
        <v>473386.73</v>
      </c>
      <c r="H2974" s="37">
        <v>473386.73</v>
      </c>
      <c r="I2974" s="37">
        <v>473386.73</v>
      </c>
      <c r="J2974" s="37">
        <v>473386.73</v>
      </c>
      <c r="K2974" s="37">
        <v>473386.73</v>
      </c>
      <c r="L2974" s="37">
        <v>473386.73</v>
      </c>
      <c r="M2974" s="37">
        <v>473386.73</v>
      </c>
      <c r="N2974" s="37">
        <v>473386.73</v>
      </c>
      <c r="O2974" s="37">
        <v>472855.88</v>
      </c>
      <c r="P2974" s="37">
        <v>472855.88</v>
      </c>
      <c r="Q2974" s="37">
        <v>472855.88</v>
      </c>
      <c r="R2974" s="37">
        <v>472855.88</v>
      </c>
      <c r="S2974" s="37">
        <v>472855.88</v>
      </c>
    </row>
    <row r="2975" spans="2:19">
      <c r="B2975" s="6">
        <v>1995</v>
      </c>
      <c r="C2975" s="37">
        <v>608568.23</v>
      </c>
      <c r="D2975" s="37">
        <v>608568.23</v>
      </c>
      <c r="E2975" s="37">
        <v>608568.23</v>
      </c>
      <c r="F2975" s="37">
        <v>608568.23</v>
      </c>
      <c r="G2975" s="37">
        <v>608568.23</v>
      </c>
      <c r="H2975" s="37">
        <v>608568.23</v>
      </c>
      <c r="I2975" s="37">
        <v>608568.23</v>
      </c>
      <c r="J2975" s="37">
        <v>608568.23</v>
      </c>
      <c r="K2975" s="37">
        <v>608568.23</v>
      </c>
      <c r="L2975" s="37">
        <v>608568.23</v>
      </c>
      <c r="M2975" s="37">
        <v>608568.23</v>
      </c>
      <c r="N2975" s="37">
        <v>608568.23</v>
      </c>
      <c r="O2975" s="37">
        <v>608568.23</v>
      </c>
      <c r="P2975" s="37">
        <v>608568.23</v>
      </c>
      <c r="Q2975" s="37">
        <v>608568.23</v>
      </c>
      <c r="R2975" s="37">
        <v>608568.23</v>
      </c>
      <c r="S2975" s="37">
        <v>608568.23</v>
      </c>
    </row>
    <row r="2976" spans="2:19">
      <c r="B2976" s="6">
        <v>1994</v>
      </c>
      <c r="C2976" s="37">
        <v>453224.96000000002</v>
      </c>
      <c r="D2976" s="37">
        <v>453224.96000000002</v>
      </c>
      <c r="E2976" s="37">
        <v>453224.96000000002</v>
      </c>
      <c r="F2976" s="37">
        <v>453224.96000000002</v>
      </c>
      <c r="G2976" s="37">
        <v>453224.96000000002</v>
      </c>
      <c r="H2976" s="37">
        <v>453224.96000000002</v>
      </c>
      <c r="I2976" s="37">
        <v>453224.96000000002</v>
      </c>
      <c r="J2976" s="37">
        <v>453224.96000000002</v>
      </c>
      <c r="K2976" s="37">
        <v>453224.96000000002</v>
      </c>
      <c r="L2976" s="37">
        <v>453224.96000000002</v>
      </c>
      <c r="M2976" s="37">
        <v>453224.96000000002</v>
      </c>
      <c r="N2976" s="37">
        <v>453224.96000000002</v>
      </c>
      <c r="O2976" s="37">
        <v>453224.96000000002</v>
      </c>
      <c r="P2976" s="37">
        <v>453224.96000000002</v>
      </c>
      <c r="Q2976" s="37">
        <v>453224.96000000002</v>
      </c>
      <c r="R2976" s="37">
        <v>407397.27</v>
      </c>
      <c r="S2976" s="37">
        <v>407397.27</v>
      </c>
    </row>
    <row r="2977" spans="2:19">
      <c r="B2977" s="6">
        <v>1993</v>
      </c>
      <c r="C2977" s="37">
        <v>175537.24</v>
      </c>
      <c r="D2977" s="37">
        <v>175537.24</v>
      </c>
      <c r="E2977" s="37">
        <v>175537.24</v>
      </c>
      <c r="F2977" s="37">
        <v>159549.6</v>
      </c>
      <c r="G2977" s="37">
        <v>150935.07999999999</v>
      </c>
      <c r="H2977" s="37">
        <v>150935.07999999999</v>
      </c>
      <c r="I2977" s="37">
        <v>150935.07999999999</v>
      </c>
      <c r="J2977" s="37">
        <v>150935.07999999999</v>
      </c>
      <c r="K2977" s="37">
        <v>150935.07999999999</v>
      </c>
      <c r="L2977" s="37">
        <v>150935.07999999999</v>
      </c>
      <c r="M2977" s="37">
        <v>150935.07999999999</v>
      </c>
      <c r="N2977" s="37">
        <v>150935.07999999999</v>
      </c>
      <c r="O2977" s="37">
        <v>116820.59</v>
      </c>
      <c r="P2977" s="37">
        <v>73112.61</v>
      </c>
      <c r="Q2977" s="37">
        <v>15933.28</v>
      </c>
      <c r="R2977" s="37">
        <v>9462.99</v>
      </c>
      <c r="S2977" s="37">
        <v>9462.99</v>
      </c>
    </row>
    <row r="2978" spans="2:19">
      <c r="B2978" s="6">
        <v>1992</v>
      </c>
      <c r="C2978" s="37">
        <v>23114.61</v>
      </c>
      <c r="D2978" s="37">
        <v>23114.61</v>
      </c>
      <c r="E2978" s="37">
        <v>23114.61</v>
      </c>
      <c r="F2978" s="37">
        <v>23114.61</v>
      </c>
      <c r="G2978" s="37">
        <v>23114.61</v>
      </c>
      <c r="H2978" s="37">
        <v>23114.61</v>
      </c>
      <c r="I2978" s="37">
        <v>23114.61</v>
      </c>
      <c r="J2978" s="37">
        <v>23114.61</v>
      </c>
      <c r="K2978" s="37">
        <v>23114.61</v>
      </c>
      <c r="L2978" s="37">
        <v>23114.61</v>
      </c>
      <c r="M2978" s="37">
        <v>23114.61</v>
      </c>
      <c r="N2978" s="37">
        <v>23114.61</v>
      </c>
      <c r="O2978" s="37">
        <v>23114.61</v>
      </c>
      <c r="P2978" s="37">
        <v>23114.61</v>
      </c>
      <c r="Q2978" s="37">
        <v>23114.61</v>
      </c>
      <c r="R2978" s="37">
        <v>23114.61</v>
      </c>
      <c r="S2978" s="37">
        <v>23114.61</v>
      </c>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4098236.32</v>
      </c>
      <c r="D3041" s="11">
        <f>SUM(D2963:D3040)</f>
        <v>4164163.7399999998</v>
      </c>
      <c r="E3041" s="11">
        <f>SUM(E2962:E3040)</f>
        <v>4250473.5600000005</v>
      </c>
      <c r="F3041" s="11">
        <f>SUM(F2961:F3040)</f>
        <v>4333975.5</v>
      </c>
      <c r="G3041" s="11">
        <f>SUM(G2960:G3040)</f>
        <v>4433179.9200000009</v>
      </c>
      <c r="H3041" s="11">
        <f>SUM(H2954:H3040)</f>
        <v>4528169.2700000005</v>
      </c>
      <c r="I3041" s="11">
        <f>SUM(I2954:I3040)</f>
        <v>4799744.78</v>
      </c>
      <c r="J3041" s="11">
        <f t="shared" ref="J3041" si="60">SUM(J2954:J3040)</f>
        <v>4886211.78</v>
      </c>
      <c r="K3041" s="11">
        <f>SUM(K2954:K3040)</f>
        <v>4981450.6900000004</v>
      </c>
      <c r="L3041" s="11">
        <f t="shared" ref="L3041" si="61">SUM(L2954:L3040)</f>
        <v>5129598.87</v>
      </c>
      <c r="M3041" s="11">
        <f>SUM(M2954:M3040)</f>
        <v>5217718.1500000004</v>
      </c>
      <c r="N3041" s="11">
        <f>SUM(N2949:N3040)</f>
        <v>5425492.2400000002</v>
      </c>
      <c r="O3041" s="11">
        <f>SUM(O2949:O3040)</f>
        <v>5656576.0300000012</v>
      </c>
      <c r="P3041" s="11">
        <f>SUM(P2949:P3040)</f>
        <v>5819845.1200000001</v>
      </c>
      <c r="Q3041" s="11">
        <f>SUM(Q2949:Q3040)</f>
        <v>6078654.7000000002</v>
      </c>
      <c r="R3041" s="11">
        <f>SUM(R2948:R3040)</f>
        <v>6365928.5799999991</v>
      </c>
      <c r="S3041" s="11">
        <f>SUM(S2948:S3040)</f>
        <v>6759211.4200000009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v>169776.59</v>
      </c>
      <c r="D3100" s="37">
        <v>169007.34</v>
      </c>
      <c r="E3100" s="37">
        <v>166062.76</v>
      </c>
      <c r="F3100" s="37">
        <v>165499.20000000001</v>
      </c>
      <c r="G3100" s="37">
        <v>160173.6</v>
      </c>
      <c r="H3100" s="37">
        <v>158468.85</v>
      </c>
      <c r="I3100" s="37">
        <v>157919.35999999999</v>
      </c>
      <c r="J3100" s="37">
        <v>157863</v>
      </c>
      <c r="K3100" s="37">
        <v>156254.04999999999</v>
      </c>
      <c r="L3100" s="37">
        <v>153757.51</v>
      </c>
      <c r="M3100" s="37">
        <v>152895.26999999999</v>
      </c>
      <c r="N3100" s="37">
        <v>147851.46</v>
      </c>
      <c r="O3100" s="37">
        <v>145938.19</v>
      </c>
      <c r="P3100" s="37">
        <v>140908.46</v>
      </c>
      <c r="Q3100" s="37">
        <v>137174.91</v>
      </c>
      <c r="R3100" s="37">
        <v>136509.92000000001</v>
      </c>
      <c r="S3100" s="37">
        <v>130696.85</v>
      </c>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169776.59</v>
      </c>
      <c r="D3136" s="11">
        <f>SUM(D3058:D3135)</f>
        <v>169007.34</v>
      </c>
      <c r="E3136" s="11">
        <f>SUM(E3057:E3135)</f>
        <v>166062.76</v>
      </c>
      <c r="F3136" s="11">
        <f>SUM(F3056:F3135)</f>
        <v>165499.20000000001</v>
      </c>
      <c r="G3136" s="11">
        <f>SUM(G3055:G3135)</f>
        <v>160173.6</v>
      </c>
      <c r="H3136" s="11">
        <f>SUM(H3049:H3135)</f>
        <v>158468.85</v>
      </c>
      <c r="I3136" s="11">
        <f>SUM(I3049:I3135)</f>
        <v>157919.35999999999</v>
      </c>
      <c r="J3136" s="11">
        <f t="shared" ref="J3136" si="62">SUM(J3049:J3135)</f>
        <v>157863</v>
      </c>
      <c r="K3136" s="11">
        <f>SUM(K3049:K3135)</f>
        <v>156254.04999999999</v>
      </c>
      <c r="L3136" s="11">
        <f t="shared" ref="L3136" si="63">SUM(L3049:L3135)</f>
        <v>153757.51</v>
      </c>
      <c r="M3136" s="11">
        <f>SUM(M3049:M3135)</f>
        <v>152895.26999999999</v>
      </c>
      <c r="N3136" s="11">
        <f>SUM(N3044:N3135)</f>
        <v>147851.46</v>
      </c>
      <c r="O3136" s="11">
        <f>SUM(O3044:O3135)</f>
        <v>145938.19</v>
      </c>
      <c r="P3136" s="11">
        <f>SUM(P3044:P3135)</f>
        <v>140908.46</v>
      </c>
      <c r="Q3136" s="11">
        <f>SUM(Q3044:Q3135)</f>
        <v>137174.91</v>
      </c>
      <c r="R3136" s="11">
        <f>SUM(R3043:R3135)</f>
        <v>136509.92000000001</v>
      </c>
      <c r="S3136" s="11">
        <f>SUM(S3043:S3135)</f>
        <v>130696.85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v>14700.62</v>
      </c>
      <c r="N3144" s="37">
        <v>14700.62</v>
      </c>
      <c r="O3144" s="37">
        <v>14700.62</v>
      </c>
      <c r="P3144" s="37">
        <v>14700.62</v>
      </c>
      <c r="Q3144" s="37">
        <v>14700.62</v>
      </c>
      <c r="R3144" s="37">
        <v>14700.62</v>
      </c>
      <c r="S3144" s="37">
        <v>14700.62</v>
      </c>
    </row>
    <row r="3145" spans="1:19">
      <c r="B3145" s="6">
        <v>2015</v>
      </c>
      <c r="C3145" s="36"/>
      <c r="D3145" s="36"/>
      <c r="E3145" s="36"/>
      <c r="F3145" s="36"/>
      <c r="G3145" s="36"/>
      <c r="H3145" s="36"/>
      <c r="I3145" s="36"/>
      <c r="J3145" s="36"/>
      <c r="K3145" s="36"/>
      <c r="L3145" s="37">
        <v>18856.88</v>
      </c>
      <c r="M3145" s="37">
        <v>18856.88</v>
      </c>
      <c r="N3145" s="37">
        <v>18856.88</v>
      </c>
      <c r="O3145" s="37">
        <v>18856.88</v>
      </c>
      <c r="P3145" s="37">
        <v>18856.88</v>
      </c>
      <c r="Q3145" s="37">
        <v>18856.88</v>
      </c>
      <c r="R3145" s="37">
        <v>18856.88</v>
      </c>
      <c r="S3145" s="37">
        <v>18856.88</v>
      </c>
    </row>
    <row r="3146" spans="1:19">
      <c r="B3146" s="6">
        <v>2014</v>
      </c>
      <c r="C3146" s="36"/>
      <c r="D3146" s="36"/>
      <c r="E3146" s="36"/>
      <c r="F3146" s="36"/>
      <c r="G3146" s="36"/>
      <c r="H3146" s="36"/>
      <c r="I3146" s="36"/>
      <c r="J3146" s="36"/>
      <c r="K3146" s="37">
        <v>9597.18</v>
      </c>
      <c r="L3146" s="37">
        <v>9597.18</v>
      </c>
      <c r="M3146" s="37">
        <v>9597.18</v>
      </c>
      <c r="N3146" s="37">
        <v>9597.18</v>
      </c>
      <c r="O3146" s="37">
        <v>9597.18</v>
      </c>
      <c r="P3146" s="37">
        <v>9597.18</v>
      </c>
      <c r="Q3146" s="37">
        <v>9597.18</v>
      </c>
      <c r="R3146" s="37">
        <v>9597.18</v>
      </c>
      <c r="S3146" s="37">
        <v>9597.18</v>
      </c>
    </row>
    <row r="3147" spans="1:19">
      <c r="B3147" s="6">
        <v>2013</v>
      </c>
      <c r="C3147" s="36"/>
      <c r="D3147" s="36"/>
      <c r="E3147" s="36"/>
      <c r="F3147" s="36"/>
      <c r="G3147" s="36"/>
      <c r="H3147" s="36"/>
      <c r="I3147" s="36"/>
      <c r="J3147" s="37">
        <v>11761</v>
      </c>
      <c r="K3147" s="37">
        <v>11761</v>
      </c>
      <c r="L3147" s="37">
        <v>11761</v>
      </c>
      <c r="M3147" s="37">
        <v>11761</v>
      </c>
      <c r="N3147" s="37">
        <v>11761</v>
      </c>
      <c r="O3147" s="37">
        <v>11761</v>
      </c>
      <c r="P3147" s="37">
        <v>11761</v>
      </c>
      <c r="Q3147" s="37">
        <v>11761</v>
      </c>
      <c r="R3147" s="37">
        <v>11761</v>
      </c>
      <c r="S3147" s="37">
        <v>11761</v>
      </c>
    </row>
    <row r="3148" spans="1:19">
      <c r="B3148" s="6">
        <v>2012</v>
      </c>
      <c r="C3148" s="36"/>
      <c r="D3148" s="36"/>
      <c r="E3148" s="36"/>
      <c r="F3148" s="36"/>
      <c r="G3148" s="36"/>
      <c r="H3148" s="36"/>
      <c r="I3148" s="37">
        <v>19970.28</v>
      </c>
      <c r="J3148" s="37">
        <v>19970.28</v>
      </c>
      <c r="K3148" s="37">
        <v>19970.28</v>
      </c>
      <c r="L3148" s="37">
        <v>19970.28</v>
      </c>
      <c r="M3148" s="37">
        <v>19970.28</v>
      </c>
      <c r="N3148" s="37">
        <v>19970.28</v>
      </c>
      <c r="O3148" s="37">
        <v>19970.28</v>
      </c>
      <c r="P3148" s="37">
        <v>19970.28</v>
      </c>
      <c r="Q3148" s="37">
        <v>19970.28</v>
      </c>
      <c r="R3148" s="37">
        <v>19970.28</v>
      </c>
      <c r="S3148" s="37">
        <v>19970.28</v>
      </c>
    </row>
    <row r="3149" spans="1:19">
      <c r="B3149" s="6">
        <v>2011</v>
      </c>
      <c r="C3149" s="36"/>
      <c r="D3149" s="36"/>
      <c r="E3149" s="36"/>
      <c r="F3149" s="36"/>
      <c r="G3149" s="36"/>
      <c r="H3149" s="37">
        <v>34130.89</v>
      </c>
      <c r="I3149" s="37">
        <v>34130.89</v>
      </c>
      <c r="J3149" s="37">
        <v>34130.89</v>
      </c>
      <c r="K3149" s="37">
        <v>34130.89</v>
      </c>
      <c r="L3149" s="37">
        <v>34130.89</v>
      </c>
      <c r="M3149" s="37">
        <v>34130.89</v>
      </c>
      <c r="N3149" s="37">
        <v>34130.89</v>
      </c>
      <c r="O3149" s="37">
        <v>34130.89</v>
      </c>
      <c r="P3149" s="37">
        <v>34130.89</v>
      </c>
      <c r="Q3149" s="37">
        <v>34130.89</v>
      </c>
      <c r="R3149" s="37">
        <v>34130.89</v>
      </c>
      <c r="S3149" s="37">
        <v>34130.89</v>
      </c>
    </row>
    <row r="3150" spans="1:19">
      <c r="B3150" s="6">
        <v>2010</v>
      </c>
      <c r="C3150" s="36"/>
      <c r="D3150" s="36"/>
      <c r="E3150" s="36"/>
      <c r="F3150" s="36"/>
      <c r="G3150" s="37">
        <v>0</v>
      </c>
      <c r="H3150" s="37">
        <v>0</v>
      </c>
      <c r="I3150" s="37">
        <v>8860.94</v>
      </c>
      <c r="J3150" s="37">
        <v>8860.94</v>
      </c>
      <c r="K3150" s="37">
        <v>8860.94</v>
      </c>
      <c r="L3150" s="37">
        <v>6207</v>
      </c>
      <c r="M3150" s="37">
        <v>6207</v>
      </c>
      <c r="N3150" s="37">
        <v>6207</v>
      </c>
      <c r="O3150" s="37">
        <v>6207</v>
      </c>
      <c r="P3150" s="37">
        <v>6207</v>
      </c>
      <c r="Q3150" s="37">
        <v>6207</v>
      </c>
      <c r="R3150" s="37">
        <v>6207</v>
      </c>
      <c r="S3150" s="37">
        <v>6207</v>
      </c>
    </row>
    <row r="3151" spans="1:19">
      <c r="B3151" s="6">
        <v>2009</v>
      </c>
      <c r="C3151" s="36"/>
      <c r="D3151" s="36"/>
      <c r="E3151" s="36"/>
      <c r="F3151" s="37">
        <v>24882.560000000001</v>
      </c>
      <c r="G3151" s="37">
        <v>24882.560000000001</v>
      </c>
      <c r="H3151" s="37">
        <v>24882.560000000001</v>
      </c>
      <c r="I3151" s="37">
        <v>24882.560000000001</v>
      </c>
      <c r="J3151" s="37">
        <v>24882.560000000001</v>
      </c>
      <c r="K3151" s="37">
        <v>24882.560000000001</v>
      </c>
      <c r="L3151" s="37">
        <v>24882.560000000001</v>
      </c>
      <c r="M3151" s="37">
        <v>24882.560000000001</v>
      </c>
      <c r="N3151" s="37">
        <v>24882.560000000001</v>
      </c>
      <c r="O3151" s="37">
        <v>24882.560000000001</v>
      </c>
      <c r="P3151" s="37">
        <v>24882.560000000001</v>
      </c>
      <c r="Q3151" s="37">
        <v>24882.560000000001</v>
      </c>
      <c r="R3151" s="37">
        <v>24882.560000000001</v>
      </c>
      <c r="S3151" s="37">
        <v>24882.560000000001</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79068.240000000005</v>
      </c>
      <c r="E3153" s="37">
        <v>79068.240000000005</v>
      </c>
      <c r="F3153" s="37">
        <v>79068.240000000005</v>
      </c>
      <c r="G3153" s="37">
        <v>79068.240000000005</v>
      </c>
      <c r="H3153" s="37">
        <v>79068.240000000005</v>
      </c>
      <c r="I3153" s="37">
        <v>79068.240000000005</v>
      </c>
      <c r="J3153" s="37">
        <v>79068.240000000005</v>
      </c>
      <c r="K3153" s="37">
        <v>79068.240000000005</v>
      </c>
      <c r="L3153" s="37">
        <v>79068.240000000005</v>
      </c>
      <c r="M3153" s="37">
        <v>79068.240000000005</v>
      </c>
      <c r="N3153" s="37">
        <v>79068.240000000005</v>
      </c>
      <c r="O3153" s="37">
        <v>79068.240000000005</v>
      </c>
      <c r="P3153" s="37">
        <v>79068.240000000005</v>
      </c>
      <c r="Q3153" s="37">
        <v>79068.240000000005</v>
      </c>
      <c r="R3153" s="37">
        <v>79068.240000000005</v>
      </c>
      <c r="S3153" s="37">
        <v>79068.240000000005</v>
      </c>
    </row>
    <row r="3154" spans="2:19">
      <c r="B3154" s="6">
        <v>2006</v>
      </c>
      <c r="C3154" s="37"/>
      <c r="D3154" s="37"/>
      <c r="E3154" s="37"/>
      <c r="F3154" s="37"/>
      <c r="G3154" s="37"/>
      <c r="H3154" s="37"/>
      <c r="I3154" s="37">
        <v>9715.64</v>
      </c>
      <c r="J3154" s="37">
        <v>9715.64</v>
      </c>
      <c r="K3154" s="37">
        <v>9715.64</v>
      </c>
      <c r="L3154" s="37">
        <v>7940</v>
      </c>
      <c r="M3154" s="37">
        <v>7940</v>
      </c>
      <c r="N3154" s="37">
        <v>7940</v>
      </c>
      <c r="O3154" s="37">
        <v>7940</v>
      </c>
      <c r="P3154" s="37">
        <v>7940</v>
      </c>
      <c r="Q3154" s="37">
        <v>7940</v>
      </c>
      <c r="R3154" s="37">
        <v>7940</v>
      </c>
      <c r="S3154" s="37">
        <v>7940</v>
      </c>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37236.46</v>
      </c>
      <c r="D3157" s="37">
        <v>37236.46</v>
      </c>
      <c r="E3157" s="37">
        <v>37236.46</v>
      </c>
      <c r="F3157" s="37">
        <v>37236.46</v>
      </c>
      <c r="G3157" s="37">
        <v>37236.46</v>
      </c>
      <c r="H3157" s="37">
        <v>37236.46</v>
      </c>
      <c r="I3157" s="37">
        <v>37236.46</v>
      </c>
      <c r="J3157" s="37">
        <v>37236.46</v>
      </c>
      <c r="K3157" s="37">
        <v>37236.46</v>
      </c>
      <c r="L3157" s="37">
        <v>37236.46</v>
      </c>
      <c r="M3157" s="37">
        <v>37236.46</v>
      </c>
      <c r="N3157" s="37">
        <v>37236.46</v>
      </c>
      <c r="O3157" s="37">
        <v>37236.46</v>
      </c>
      <c r="P3157" s="37">
        <v>37236.46</v>
      </c>
      <c r="Q3157" s="37">
        <v>37236.46</v>
      </c>
      <c r="R3157" s="37">
        <v>37236.46</v>
      </c>
      <c r="S3157" s="37">
        <v>37236.46</v>
      </c>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v>23362.46</v>
      </c>
      <c r="D3162" s="37">
        <v>23362.46</v>
      </c>
      <c r="E3162" s="37">
        <v>23362.46</v>
      </c>
      <c r="F3162" s="37">
        <v>23362.46</v>
      </c>
      <c r="G3162" s="37">
        <v>23362.46</v>
      </c>
      <c r="H3162" s="37">
        <v>23362.46</v>
      </c>
      <c r="I3162" s="37">
        <v>26261.23</v>
      </c>
      <c r="J3162" s="37">
        <v>26261.23</v>
      </c>
      <c r="K3162" s="37">
        <v>26261.23</v>
      </c>
      <c r="L3162" s="37">
        <v>26915.46</v>
      </c>
      <c r="M3162" s="37">
        <v>26915.46</v>
      </c>
      <c r="N3162" s="37">
        <v>26915.46</v>
      </c>
      <c r="O3162" s="37">
        <v>26915.46</v>
      </c>
      <c r="P3162" s="37">
        <v>26915.46</v>
      </c>
      <c r="Q3162" s="37">
        <v>26915.46</v>
      </c>
      <c r="R3162" s="37">
        <v>26915.46</v>
      </c>
      <c r="S3162" s="37">
        <v>26915.46</v>
      </c>
    </row>
    <row r="3163" spans="2:19">
      <c r="B3163" s="6">
        <v>1997</v>
      </c>
      <c r="C3163" s="37">
        <v>18539.439999999999</v>
      </c>
      <c r="D3163" s="37">
        <v>18539.439999999999</v>
      </c>
      <c r="E3163" s="37">
        <v>18539.439999999999</v>
      </c>
      <c r="F3163" s="37">
        <v>18539.439999999999</v>
      </c>
      <c r="G3163" s="37">
        <v>18539.439999999999</v>
      </c>
      <c r="H3163" s="37">
        <v>18539.439999999999</v>
      </c>
      <c r="I3163" s="37">
        <v>18539.439999999999</v>
      </c>
      <c r="J3163" s="37">
        <v>18539.439999999999</v>
      </c>
      <c r="K3163" s="37">
        <v>18539.439999999999</v>
      </c>
      <c r="L3163" s="37">
        <v>18539.439999999999</v>
      </c>
      <c r="M3163" s="37">
        <v>18539.439999999999</v>
      </c>
      <c r="N3163" s="37">
        <v>18539.439999999999</v>
      </c>
      <c r="O3163" s="37">
        <v>18539.439999999999</v>
      </c>
      <c r="P3163" s="37">
        <v>18539.439999999999</v>
      </c>
      <c r="Q3163" s="37">
        <v>18539.439999999999</v>
      </c>
      <c r="R3163" s="37">
        <v>18539.439999999999</v>
      </c>
      <c r="S3163" s="37">
        <v>18539.439999999999</v>
      </c>
    </row>
    <row r="3164" spans="2:19">
      <c r="B3164" s="6">
        <v>1996</v>
      </c>
      <c r="C3164" s="37">
        <v>24574.73</v>
      </c>
      <c r="D3164" s="37">
        <v>24574.73</v>
      </c>
      <c r="E3164" s="37">
        <v>24574.73</v>
      </c>
      <c r="F3164" s="37">
        <v>24574.73</v>
      </c>
      <c r="G3164" s="37">
        <v>24574.73</v>
      </c>
      <c r="H3164" s="37">
        <v>24574.73</v>
      </c>
      <c r="I3164" s="37">
        <v>24574.73</v>
      </c>
      <c r="J3164" s="37">
        <v>24574.73</v>
      </c>
      <c r="K3164" s="37">
        <v>24574.73</v>
      </c>
      <c r="L3164" s="37">
        <v>24574.73</v>
      </c>
      <c r="M3164" s="37">
        <v>24574.73</v>
      </c>
      <c r="N3164" s="37">
        <v>24574.73</v>
      </c>
      <c r="O3164" s="37">
        <v>24574.73</v>
      </c>
      <c r="P3164" s="37">
        <v>24574.73</v>
      </c>
      <c r="Q3164" s="37">
        <v>24574.73</v>
      </c>
      <c r="R3164" s="37">
        <v>24574.73</v>
      </c>
      <c r="S3164" s="37">
        <v>24574.73</v>
      </c>
    </row>
    <row r="3165" spans="2:19">
      <c r="B3165" s="6">
        <v>1995</v>
      </c>
      <c r="C3165" s="37">
        <v>55550.84</v>
      </c>
      <c r="D3165" s="37">
        <v>55550.84</v>
      </c>
      <c r="E3165" s="37">
        <v>55550.84</v>
      </c>
      <c r="F3165" s="37">
        <v>55550.84</v>
      </c>
      <c r="G3165" s="37">
        <v>55550.84</v>
      </c>
      <c r="H3165" s="37">
        <v>55550.84</v>
      </c>
      <c r="I3165" s="37">
        <v>64270.68</v>
      </c>
      <c r="J3165" s="37">
        <v>64270.68</v>
      </c>
      <c r="K3165" s="37">
        <v>64270.68</v>
      </c>
      <c r="L3165" s="37">
        <v>68706.84</v>
      </c>
      <c r="M3165" s="37">
        <v>68706.84</v>
      </c>
      <c r="N3165" s="37">
        <v>68706.84</v>
      </c>
      <c r="O3165" s="37">
        <v>68706.84</v>
      </c>
      <c r="P3165" s="37">
        <v>68706.84</v>
      </c>
      <c r="Q3165" s="37">
        <v>68706.84</v>
      </c>
      <c r="R3165" s="37">
        <v>68706.84</v>
      </c>
      <c r="S3165" s="37">
        <v>68706.84</v>
      </c>
    </row>
    <row r="3166" spans="2:19">
      <c r="B3166" s="6">
        <v>1994</v>
      </c>
      <c r="C3166" s="37">
        <v>18782.310000000001</v>
      </c>
      <c r="D3166" s="37">
        <v>18782.310000000001</v>
      </c>
      <c r="E3166" s="37">
        <v>18782.310000000001</v>
      </c>
      <c r="F3166" s="37">
        <v>18782.310000000001</v>
      </c>
      <c r="G3166" s="37">
        <v>18782.310000000001</v>
      </c>
      <c r="H3166" s="37">
        <v>15588.78</v>
      </c>
      <c r="I3166" s="37">
        <v>21427.81</v>
      </c>
      <c r="J3166" s="37">
        <v>21427.81</v>
      </c>
      <c r="K3166" s="37">
        <v>21427.81</v>
      </c>
      <c r="L3166" s="37">
        <v>25132.78</v>
      </c>
      <c r="M3166" s="37">
        <v>25132.78</v>
      </c>
      <c r="N3166" s="37">
        <v>25132.78</v>
      </c>
      <c r="O3166" s="37">
        <v>25132.78</v>
      </c>
      <c r="P3166" s="37">
        <v>25132.78</v>
      </c>
      <c r="Q3166" s="37">
        <v>25132.78</v>
      </c>
      <c r="R3166" s="37">
        <v>25132.78</v>
      </c>
      <c r="S3166" s="37">
        <v>25132.78</v>
      </c>
    </row>
    <row r="3167" spans="2:19">
      <c r="B3167" s="6">
        <v>1993</v>
      </c>
      <c r="C3167" s="37">
        <v>28759.65</v>
      </c>
      <c r="D3167" s="37">
        <v>28759.65</v>
      </c>
      <c r="E3167" s="37">
        <v>28759.65</v>
      </c>
      <c r="F3167" s="37">
        <v>28759.65</v>
      </c>
      <c r="G3167" s="37">
        <v>28759.65</v>
      </c>
      <c r="H3167" s="37">
        <v>28759.65</v>
      </c>
      <c r="I3167" s="37">
        <v>38237.839999999997</v>
      </c>
      <c r="J3167" s="37">
        <v>38237.839999999997</v>
      </c>
      <c r="K3167" s="37">
        <v>38237.839999999997</v>
      </c>
      <c r="L3167" s="37">
        <v>45659.65</v>
      </c>
      <c r="M3167" s="37">
        <v>45659.65</v>
      </c>
      <c r="N3167" s="37">
        <v>45659.65</v>
      </c>
      <c r="O3167" s="37">
        <v>45659.65</v>
      </c>
      <c r="P3167" s="37">
        <v>45659.65</v>
      </c>
      <c r="Q3167" s="37">
        <v>45659.65</v>
      </c>
      <c r="R3167" s="37">
        <v>45659.65</v>
      </c>
      <c r="S3167" s="37">
        <v>45659.65</v>
      </c>
    </row>
    <row r="3168" spans="2:19">
      <c r="B3168" s="6">
        <v>1992</v>
      </c>
      <c r="C3168" s="37">
        <v>4358.76</v>
      </c>
      <c r="D3168" s="37">
        <v>4358.76</v>
      </c>
      <c r="E3168" s="37">
        <v>4358.76</v>
      </c>
      <c r="F3168" s="37">
        <v>4358.76</v>
      </c>
      <c r="G3168" s="37">
        <v>4358.76</v>
      </c>
      <c r="H3168" s="37">
        <v>4358.76</v>
      </c>
      <c r="I3168" s="37">
        <v>4358.76</v>
      </c>
      <c r="J3168" s="37">
        <v>4358.76</v>
      </c>
      <c r="K3168" s="37">
        <v>4358.76</v>
      </c>
      <c r="L3168" s="37">
        <v>4358.76</v>
      </c>
      <c r="M3168" s="37">
        <v>4358.76</v>
      </c>
      <c r="N3168" s="37">
        <v>4358.76</v>
      </c>
      <c r="O3168" s="37">
        <v>4358.76</v>
      </c>
      <c r="P3168" s="37">
        <v>4358.76</v>
      </c>
      <c r="Q3168" s="37">
        <v>4358.76</v>
      </c>
      <c r="R3168" s="37">
        <v>4358.76</v>
      </c>
      <c r="S3168" s="37">
        <v>4358.76</v>
      </c>
    </row>
    <row r="3169" spans="2:19">
      <c r="B3169" s="6">
        <v>1991</v>
      </c>
      <c r="C3169" s="37">
        <v>12524.59</v>
      </c>
      <c r="D3169" s="37">
        <v>12524.59</v>
      </c>
      <c r="E3169" s="37">
        <v>12524.59</v>
      </c>
      <c r="F3169" s="37">
        <v>12524.59</v>
      </c>
      <c r="G3169" s="37">
        <v>12524.59</v>
      </c>
      <c r="H3169" s="37">
        <v>12524.59</v>
      </c>
      <c r="I3169" s="37">
        <v>22181.24</v>
      </c>
      <c r="J3169" s="37">
        <v>22181.24</v>
      </c>
      <c r="K3169" s="37">
        <v>22181.24</v>
      </c>
      <c r="L3169" s="37">
        <v>33569.589999999997</v>
      </c>
      <c r="M3169" s="37">
        <v>33569.589999999997</v>
      </c>
      <c r="N3169" s="37">
        <v>33569.589999999997</v>
      </c>
      <c r="O3169" s="37">
        <v>33569.589999999997</v>
      </c>
      <c r="P3169" s="37">
        <v>33569.589999999997</v>
      </c>
      <c r="Q3169" s="37">
        <v>33569.589999999997</v>
      </c>
      <c r="R3169" s="37">
        <v>33569.589999999997</v>
      </c>
      <c r="S3169" s="37">
        <v>33569.589999999997</v>
      </c>
    </row>
    <row r="3170" spans="2:19">
      <c r="B3170" s="6">
        <v>1990</v>
      </c>
      <c r="C3170" s="37"/>
      <c r="D3170" s="37"/>
      <c r="E3170" s="37"/>
      <c r="F3170" s="37"/>
      <c r="G3170" s="37"/>
      <c r="H3170" s="37"/>
      <c r="I3170" s="37">
        <v>2168.86</v>
      </c>
      <c r="J3170" s="37">
        <v>2168.86</v>
      </c>
      <c r="K3170" s="37">
        <v>2168.86</v>
      </c>
      <c r="L3170" s="37">
        <v>5317</v>
      </c>
      <c r="M3170" s="37">
        <v>5317</v>
      </c>
      <c r="N3170" s="37">
        <v>5317</v>
      </c>
      <c r="O3170" s="37">
        <v>5317</v>
      </c>
      <c r="P3170" s="37">
        <v>5317</v>
      </c>
      <c r="Q3170" s="37">
        <v>5317</v>
      </c>
      <c r="R3170" s="37">
        <v>5317</v>
      </c>
      <c r="S3170" s="37">
        <v>5317</v>
      </c>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v>24337.49</v>
      </c>
      <c r="D3182" s="37">
        <v>24337.49</v>
      </c>
      <c r="E3182" s="37">
        <v>24337.49</v>
      </c>
      <c r="F3182" s="37">
        <v>24337.49</v>
      </c>
      <c r="G3182" s="37">
        <v>24337.49</v>
      </c>
      <c r="H3182" s="37">
        <v>24337.49</v>
      </c>
      <c r="I3182" s="37">
        <v>24337.49</v>
      </c>
      <c r="J3182" s="37">
        <v>24337.49</v>
      </c>
      <c r="K3182" s="37">
        <v>24337.49</v>
      </c>
      <c r="L3182" s="37">
        <v>24337.49</v>
      </c>
      <c r="M3182" s="37">
        <v>24337.49</v>
      </c>
      <c r="N3182" s="37">
        <v>24337.49</v>
      </c>
      <c r="O3182" s="37">
        <v>24337.49</v>
      </c>
      <c r="P3182" s="37">
        <v>24337.49</v>
      </c>
      <c r="Q3182" s="37">
        <v>24337.49</v>
      </c>
      <c r="R3182" s="37">
        <v>24337.49</v>
      </c>
      <c r="S3182" s="37">
        <v>24337.49</v>
      </c>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v>117571.57</v>
      </c>
      <c r="D3185" s="37">
        <v>117571.57</v>
      </c>
      <c r="E3185" s="37">
        <v>117571.57</v>
      </c>
      <c r="F3185" s="37">
        <v>117571.57</v>
      </c>
      <c r="G3185" s="37">
        <v>117571.57</v>
      </c>
      <c r="H3185" s="37">
        <v>117571.57</v>
      </c>
      <c r="I3185" s="37">
        <v>117571.57</v>
      </c>
      <c r="J3185" s="37">
        <v>115961</v>
      </c>
      <c r="K3185" s="37">
        <v>115961</v>
      </c>
      <c r="L3185" s="37">
        <v>74086.19</v>
      </c>
      <c r="M3185" s="37">
        <v>67643.91</v>
      </c>
      <c r="N3185" s="37">
        <v>67643.91</v>
      </c>
      <c r="O3185" s="37">
        <v>67643.91</v>
      </c>
      <c r="P3185" s="37">
        <v>67643.91</v>
      </c>
      <c r="Q3185" s="37">
        <v>67643.91</v>
      </c>
      <c r="R3185" s="37">
        <v>67643.91</v>
      </c>
      <c r="S3185" s="37">
        <v>67643.91</v>
      </c>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365598.3</v>
      </c>
      <c r="D3231" s="11">
        <f>SUM(D3153:D3230)</f>
        <v>444666.54000000004</v>
      </c>
      <c r="E3231" s="11">
        <f>SUM(E3152:E3230)</f>
        <v>444666.54000000004</v>
      </c>
      <c r="F3231" s="11">
        <f>SUM(F3151:F3230)</f>
        <v>469549.10000000003</v>
      </c>
      <c r="G3231" s="11">
        <f>SUM(G3150:G3230)</f>
        <v>469549.10000000003</v>
      </c>
      <c r="H3231" s="11">
        <f>SUM(H3144:H3230)</f>
        <v>500486.46000000008</v>
      </c>
      <c r="I3231" s="11">
        <f>SUM(I3144:I3230)</f>
        <v>577794.65999999992</v>
      </c>
      <c r="J3231" s="11">
        <f t="shared" ref="J3231" si="64">SUM(J3144:J3230)</f>
        <v>587945.09</v>
      </c>
      <c r="K3231" s="11">
        <f>SUM(K3144:K3230)</f>
        <v>597542.27</v>
      </c>
      <c r="L3231" s="11">
        <f t="shared" ref="L3231" si="65">SUM(L3144:L3230)</f>
        <v>600848.41999999993</v>
      </c>
      <c r="M3231" s="11">
        <f>SUM(M3144:M3230)</f>
        <v>609106.76000000013</v>
      </c>
      <c r="N3231" s="11">
        <f>SUM(N3139:N3230)</f>
        <v>609106.76000000013</v>
      </c>
      <c r="O3231" s="11">
        <f>SUM(O3139:O3230)</f>
        <v>609106.76000000013</v>
      </c>
      <c r="P3231" s="11">
        <f>SUM(P3139:P3230)</f>
        <v>609106.76000000013</v>
      </c>
      <c r="Q3231" s="11">
        <f>SUM(Q3139:Q3230)</f>
        <v>609106.76000000013</v>
      </c>
      <c r="R3231" s="11">
        <f>SUM(R3138:R3230)</f>
        <v>609106.76000000013</v>
      </c>
      <c r="S3231" s="11">
        <f>SUM(S3138:S3230)</f>
        <v>609106.76000000013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36047.54</v>
      </c>
    </row>
    <row r="3234" spans="1:19">
      <c r="A3234" s="38"/>
      <c r="B3234" s="6">
        <v>2021</v>
      </c>
      <c r="C3234" s="36"/>
      <c r="D3234" s="36"/>
      <c r="E3234" s="36"/>
      <c r="F3234" s="36"/>
      <c r="G3234" s="36"/>
      <c r="H3234" s="36"/>
      <c r="I3234" s="36"/>
      <c r="J3234" s="36"/>
      <c r="K3234" s="36"/>
      <c r="L3234" s="36"/>
      <c r="M3234" s="36"/>
      <c r="N3234" s="36"/>
      <c r="O3234" s="36"/>
      <c r="P3234" s="36"/>
      <c r="Q3234" s="36"/>
      <c r="R3234" s="126">
        <v>30094.36</v>
      </c>
      <c r="S3234" s="126">
        <v>30094.36</v>
      </c>
    </row>
    <row r="3235" spans="1:19">
      <c r="B3235" s="6">
        <v>2020</v>
      </c>
      <c r="C3235" s="36"/>
      <c r="D3235" s="36"/>
      <c r="E3235" s="36"/>
      <c r="F3235" s="36"/>
      <c r="G3235" s="36"/>
      <c r="H3235" s="36"/>
      <c r="I3235" s="36"/>
      <c r="J3235" s="36"/>
      <c r="K3235" s="36"/>
      <c r="L3235" s="36"/>
      <c r="M3235" s="36"/>
      <c r="N3235" s="36"/>
      <c r="O3235" s="36"/>
      <c r="P3235" s="36"/>
      <c r="Q3235" s="126">
        <v>49328.27</v>
      </c>
      <c r="R3235" s="126">
        <v>49328.27</v>
      </c>
      <c r="S3235" s="126">
        <v>49328.27</v>
      </c>
    </row>
    <row r="3236" spans="1:19">
      <c r="A3236" s="40"/>
      <c r="B3236" s="6">
        <v>2019</v>
      </c>
      <c r="C3236" s="36"/>
      <c r="D3236" s="36"/>
      <c r="E3236" s="36"/>
      <c r="F3236" s="36"/>
      <c r="G3236" s="36"/>
      <c r="H3236" s="36"/>
      <c r="I3236" s="36"/>
      <c r="J3236" s="36"/>
      <c r="K3236" s="36"/>
      <c r="L3236" s="36"/>
      <c r="M3236" s="36"/>
      <c r="N3236" s="36"/>
      <c r="O3236" s="36"/>
      <c r="P3236" s="126">
        <v>38844.54</v>
      </c>
      <c r="Q3236" s="126">
        <v>38844.54</v>
      </c>
      <c r="R3236" s="126">
        <v>38844.54</v>
      </c>
      <c r="S3236" s="126">
        <v>38844.54</v>
      </c>
    </row>
    <row r="3237" spans="1:19">
      <c r="A3237" s="40"/>
      <c r="B3237" s="6">
        <v>2018</v>
      </c>
      <c r="C3237" s="36"/>
      <c r="D3237" s="36"/>
      <c r="E3237" s="36"/>
      <c r="F3237" s="36"/>
      <c r="G3237" s="36"/>
      <c r="H3237" s="36"/>
      <c r="I3237" s="36"/>
      <c r="J3237" s="36"/>
      <c r="K3237" s="36"/>
      <c r="L3237" s="36"/>
      <c r="M3237" s="36"/>
      <c r="N3237" s="36"/>
      <c r="O3237" s="126">
        <v>49918.62</v>
      </c>
      <c r="P3237" s="126">
        <v>49918.62</v>
      </c>
      <c r="Q3237" s="126">
        <v>49918.62</v>
      </c>
      <c r="R3237" s="126">
        <v>49918.62</v>
      </c>
      <c r="S3237" s="126">
        <v>49918.62</v>
      </c>
    </row>
    <row r="3238" spans="1:19">
      <c r="A3238" s="40"/>
      <c r="B3238" s="6">
        <v>2017</v>
      </c>
      <c r="C3238" s="36"/>
      <c r="D3238" s="36"/>
      <c r="E3238" s="36"/>
      <c r="F3238" s="36"/>
      <c r="G3238" s="36"/>
      <c r="H3238" s="36"/>
      <c r="I3238" s="36"/>
      <c r="J3238" s="36"/>
      <c r="K3238" s="36"/>
      <c r="L3238" s="36"/>
      <c r="M3238" s="36"/>
      <c r="N3238" s="126">
        <v>66134.289999999994</v>
      </c>
      <c r="O3238" s="126">
        <v>66134.289999999994</v>
      </c>
      <c r="P3238" s="126">
        <v>66134.289999999994</v>
      </c>
      <c r="Q3238" s="126">
        <v>66134.289999999994</v>
      </c>
      <c r="R3238" s="126">
        <v>66134.289999999994</v>
      </c>
      <c r="S3238" s="126">
        <v>66134.289999999994</v>
      </c>
    </row>
    <row r="3239" spans="1:19">
      <c r="B3239" s="6">
        <v>2016</v>
      </c>
      <c r="C3239" s="36"/>
      <c r="D3239" s="36"/>
      <c r="E3239" s="36"/>
      <c r="F3239" s="36"/>
      <c r="G3239" s="36"/>
      <c r="H3239" s="36"/>
      <c r="I3239" s="36"/>
      <c r="J3239" s="36"/>
      <c r="K3239" s="36"/>
      <c r="L3239" s="36"/>
      <c r="M3239" s="37">
        <v>85286</v>
      </c>
      <c r="N3239" s="126">
        <v>85286</v>
      </c>
      <c r="O3239" s="126">
        <v>85286</v>
      </c>
      <c r="P3239" s="126">
        <v>85286</v>
      </c>
      <c r="Q3239" s="126">
        <v>85286</v>
      </c>
      <c r="R3239" s="126">
        <v>85286</v>
      </c>
      <c r="S3239" s="126">
        <v>85286</v>
      </c>
    </row>
    <row r="3240" spans="1:19">
      <c r="B3240" s="6">
        <v>2015</v>
      </c>
      <c r="C3240" s="36"/>
      <c r="D3240" s="36"/>
      <c r="E3240" s="36"/>
      <c r="F3240" s="36"/>
      <c r="G3240" s="36"/>
      <c r="H3240" s="36"/>
      <c r="I3240" s="36"/>
      <c r="J3240" s="36"/>
      <c r="K3240" s="36"/>
      <c r="L3240" s="37">
        <v>82789.649999999994</v>
      </c>
      <c r="M3240" s="37">
        <v>82789.649999999994</v>
      </c>
      <c r="N3240" s="126">
        <v>82789.649999999994</v>
      </c>
      <c r="O3240" s="126">
        <v>82789.649999999994</v>
      </c>
      <c r="P3240" s="126">
        <v>82789.649999999994</v>
      </c>
      <c r="Q3240" s="126">
        <v>82789.649999999994</v>
      </c>
      <c r="R3240" s="126">
        <v>82789.649999999994</v>
      </c>
      <c r="S3240" s="126">
        <v>82789.649999999994</v>
      </c>
    </row>
    <row r="3241" spans="1:19">
      <c r="B3241" s="6">
        <v>2014</v>
      </c>
      <c r="C3241" s="36"/>
      <c r="D3241" s="36"/>
      <c r="E3241" s="36"/>
      <c r="F3241" s="36"/>
      <c r="G3241" s="36"/>
      <c r="H3241" s="36"/>
      <c r="I3241" s="36"/>
      <c r="J3241" s="36"/>
      <c r="K3241" s="37">
        <v>65463.5</v>
      </c>
      <c r="L3241" s="37">
        <v>65463.5</v>
      </c>
      <c r="M3241" s="37">
        <v>65463.5</v>
      </c>
      <c r="N3241" s="126">
        <v>65463.5</v>
      </c>
      <c r="O3241" s="126">
        <v>65463.5</v>
      </c>
      <c r="P3241" s="126">
        <v>65463.5</v>
      </c>
      <c r="Q3241" s="126">
        <v>65463.5</v>
      </c>
      <c r="R3241" s="126">
        <v>65463.5</v>
      </c>
      <c r="S3241" s="126">
        <v>65463.5</v>
      </c>
    </row>
    <row r="3242" spans="1:19">
      <c r="B3242" s="6">
        <v>2013</v>
      </c>
      <c r="C3242" s="36"/>
      <c r="D3242" s="36"/>
      <c r="E3242" s="36"/>
      <c r="F3242" s="36"/>
      <c r="G3242" s="36"/>
      <c r="H3242" s="36"/>
      <c r="I3242" s="36"/>
      <c r="J3242" s="37">
        <v>71847.429999999993</v>
      </c>
      <c r="K3242" s="37">
        <v>71847.429999999993</v>
      </c>
      <c r="L3242" s="37">
        <v>71847.429999999993</v>
      </c>
      <c r="M3242" s="37">
        <v>71750.259999999995</v>
      </c>
      <c r="N3242" s="126">
        <v>71750.259999999995</v>
      </c>
      <c r="O3242" s="126">
        <v>71750.259999999995</v>
      </c>
      <c r="P3242" s="126">
        <v>71750.259999999995</v>
      </c>
      <c r="Q3242" s="126">
        <v>71456.94</v>
      </c>
      <c r="R3242" s="126">
        <v>51217.78</v>
      </c>
      <c r="S3242" s="126">
        <v>51217.78</v>
      </c>
    </row>
    <row r="3243" spans="1:19">
      <c r="B3243" s="6">
        <v>2012</v>
      </c>
      <c r="C3243" s="36"/>
      <c r="D3243" s="36"/>
      <c r="E3243" s="36"/>
      <c r="F3243" s="36"/>
      <c r="G3243" s="36"/>
      <c r="H3243" s="36"/>
      <c r="I3243" s="37">
        <v>69747.789999999994</v>
      </c>
      <c r="J3243" s="37">
        <v>69747.789999999994</v>
      </c>
      <c r="K3243" s="37">
        <v>69747.789999999994</v>
      </c>
      <c r="L3243" s="37">
        <v>69747.789999999994</v>
      </c>
      <c r="M3243" s="37">
        <v>66632.289999999994</v>
      </c>
      <c r="N3243" s="126">
        <v>66632.289999999994</v>
      </c>
      <c r="O3243" s="126">
        <v>66632.289999999994</v>
      </c>
      <c r="P3243" s="126">
        <v>66632.289999999994</v>
      </c>
      <c r="Q3243" s="126">
        <v>62239.199999999997</v>
      </c>
      <c r="R3243" s="126">
        <v>47649.79</v>
      </c>
      <c r="S3243" s="126">
        <v>47649.79</v>
      </c>
    </row>
    <row r="3244" spans="1:19">
      <c r="B3244" s="6">
        <v>2011</v>
      </c>
      <c r="C3244" s="36"/>
      <c r="D3244" s="36"/>
      <c r="E3244" s="36"/>
      <c r="F3244" s="36"/>
      <c r="G3244" s="36"/>
      <c r="H3244" s="37">
        <v>66170.31</v>
      </c>
      <c r="I3244" s="37">
        <v>66170.31</v>
      </c>
      <c r="J3244" s="37">
        <v>66170.31</v>
      </c>
      <c r="K3244" s="37">
        <v>66170.31</v>
      </c>
      <c r="L3244" s="37">
        <v>66170.31</v>
      </c>
      <c r="M3244" s="37">
        <v>66170.31</v>
      </c>
      <c r="N3244" s="126">
        <v>66170.31</v>
      </c>
      <c r="O3244" s="126">
        <v>66170.31</v>
      </c>
      <c r="P3244" s="126">
        <v>66170.31</v>
      </c>
      <c r="Q3244" s="126">
        <v>60964.77</v>
      </c>
      <c r="R3244" s="126">
        <v>33188.71</v>
      </c>
      <c r="S3244" s="126">
        <v>33188.71</v>
      </c>
    </row>
    <row r="3245" spans="1:19">
      <c r="B3245" s="6">
        <v>2010</v>
      </c>
      <c r="C3245" s="36"/>
      <c r="D3245" s="36"/>
      <c r="E3245" s="36"/>
      <c r="F3245" s="36"/>
      <c r="G3245" s="37">
        <v>50117.19</v>
      </c>
      <c r="H3245" s="37">
        <v>50117.19</v>
      </c>
      <c r="I3245" s="37">
        <v>50117.19</v>
      </c>
      <c r="J3245" s="37">
        <v>50117.19</v>
      </c>
      <c r="K3245" s="37">
        <v>50117.19</v>
      </c>
      <c r="L3245" s="37">
        <v>50117.19</v>
      </c>
      <c r="M3245" s="37">
        <v>50117.19</v>
      </c>
      <c r="N3245" s="126">
        <v>50117.19</v>
      </c>
      <c r="O3245" s="126">
        <v>50117.19</v>
      </c>
      <c r="P3245" s="126">
        <v>50117.19</v>
      </c>
      <c r="Q3245" s="126">
        <v>43882.63</v>
      </c>
      <c r="R3245" s="126">
        <v>41062.629999999997</v>
      </c>
      <c r="S3245" s="126">
        <v>41062.629999999997</v>
      </c>
    </row>
    <row r="3246" spans="1:19">
      <c r="B3246" s="6">
        <v>2009</v>
      </c>
      <c r="C3246" s="36"/>
      <c r="D3246" s="36"/>
      <c r="E3246" s="36"/>
      <c r="F3246" s="37">
        <v>47557.7</v>
      </c>
      <c r="G3246" s="37">
        <v>47557.7</v>
      </c>
      <c r="H3246" s="37">
        <v>40792.699999999997</v>
      </c>
      <c r="I3246" s="37">
        <v>41093.129999999997</v>
      </c>
      <c r="J3246" s="37">
        <v>41093.129999999997</v>
      </c>
      <c r="K3246" s="37">
        <v>41093.129999999997</v>
      </c>
      <c r="L3246" s="37">
        <v>41023.699999999997</v>
      </c>
      <c r="M3246" s="37">
        <v>36767.699999999997</v>
      </c>
      <c r="N3246" s="126">
        <v>36767.699999999997</v>
      </c>
      <c r="O3246" s="126">
        <v>36767.699999999997</v>
      </c>
      <c r="P3246" s="126">
        <v>36767.699999999997</v>
      </c>
      <c r="Q3246" s="126">
        <v>36767.699999999997</v>
      </c>
      <c r="R3246" s="126">
        <v>36767.699999999997</v>
      </c>
      <c r="S3246" s="126">
        <v>36767.699999999997</v>
      </c>
    </row>
    <row r="3247" spans="1:19">
      <c r="B3247" s="6">
        <v>2008</v>
      </c>
      <c r="C3247" s="36"/>
      <c r="D3247" s="36"/>
      <c r="E3247" s="37">
        <v>124081.22</v>
      </c>
      <c r="F3247" s="37">
        <v>124081.22</v>
      </c>
      <c r="G3247" s="37">
        <v>124081.22</v>
      </c>
      <c r="H3247" s="37">
        <v>124081.22</v>
      </c>
      <c r="I3247" s="37">
        <v>124485.58</v>
      </c>
      <c r="J3247" s="37">
        <v>124485.58</v>
      </c>
      <c r="K3247" s="37">
        <v>124485.58</v>
      </c>
      <c r="L3247" s="37">
        <v>124411.22</v>
      </c>
      <c r="M3247" s="37">
        <v>82119.22</v>
      </c>
      <c r="N3247" s="126">
        <v>82119.22</v>
      </c>
      <c r="O3247" s="126">
        <v>82119.22</v>
      </c>
      <c r="P3247" s="126">
        <v>82119.22</v>
      </c>
      <c r="Q3247" s="126">
        <v>80318.41</v>
      </c>
      <c r="R3247" s="126">
        <v>80318.41</v>
      </c>
      <c r="S3247" s="126">
        <v>80318.41</v>
      </c>
    </row>
    <row r="3248" spans="1:19">
      <c r="B3248" s="6">
        <v>2007</v>
      </c>
      <c r="C3248" s="36"/>
      <c r="D3248" s="37">
        <v>39869.85</v>
      </c>
      <c r="E3248" s="37">
        <v>39869.85</v>
      </c>
      <c r="F3248" s="37">
        <v>39869.85</v>
      </c>
      <c r="G3248" s="37">
        <v>39869.85</v>
      </c>
      <c r="H3248" s="37">
        <v>39767.050000000003</v>
      </c>
      <c r="I3248" s="37">
        <v>41179.39</v>
      </c>
      <c r="J3248" s="37">
        <v>41179.39</v>
      </c>
      <c r="K3248" s="37">
        <v>41179.39</v>
      </c>
      <c r="L3248" s="37">
        <v>40998.050000000003</v>
      </c>
      <c r="M3248" s="37">
        <v>30808.2</v>
      </c>
      <c r="N3248" s="126">
        <v>30808.2</v>
      </c>
      <c r="O3248" s="126">
        <v>30808.2</v>
      </c>
      <c r="P3248" s="126">
        <v>30808.2</v>
      </c>
      <c r="Q3248" s="126">
        <v>30808.2</v>
      </c>
      <c r="R3248" s="126">
        <v>30808.2</v>
      </c>
      <c r="S3248" s="126">
        <v>30808.2</v>
      </c>
    </row>
    <row r="3249" spans="2:19">
      <c r="B3249" s="6">
        <v>2006</v>
      </c>
      <c r="C3249" s="37">
        <v>39446.15</v>
      </c>
      <c r="D3249" s="37">
        <v>39446.15</v>
      </c>
      <c r="E3249" s="37">
        <v>39446.15</v>
      </c>
      <c r="F3249" s="37">
        <v>39446.15</v>
      </c>
      <c r="G3249" s="37">
        <v>39446.15</v>
      </c>
      <c r="H3249" s="37">
        <v>39446.15</v>
      </c>
      <c r="I3249" s="37">
        <v>41788.19</v>
      </c>
      <c r="J3249" s="37">
        <v>41788.19</v>
      </c>
      <c r="K3249" s="37">
        <v>41788.19</v>
      </c>
      <c r="L3249" s="37">
        <v>41633.15</v>
      </c>
      <c r="M3249" s="37">
        <v>33771.599999999999</v>
      </c>
      <c r="N3249" s="126">
        <v>33771.599999999999</v>
      </c>
      <c r="O3249" s="126">
        <v>33771.599999999999</v>
      </c>
      <c r="P3249" s="126">
        <v>33771.599999999999</v>
      </c>
      <c r="Q3249" s="126">
        <v>33771.599999999999</v>
      </c>
      <c r="R3249" s="126">
        <v>33771.599999999999</v>
      </c>
      <c r="S3249" s="126">
        <v>33771.599999999999</v>
      </c>
    </row>
    <row r="3250" spans="2:19">
      <c r="B3250" s="6">
        <v>2005</v>
      </c>
      <c r="C3250" s="37">
        <v>31396.95</v>
      </c>
      <c r="D3250" s="37">
        <v>31396.95</v>
      </c>
      <c r="E3250" s="37">
        <v>31396.95</v>
      </c>
      <c r="F3250" s="37">
        <v>31396.95</v>
      </c>
      <c r="G3250" s="37">
        <v>31396.95</v>
      </c>
      <c r="H3250" s="37">
        <v>31396.95</v>
      </c>
      <c r="I3250" s="37">
        <v>32993.71</v>
      </c>
      <c r="J3250" s="37">
        <v>32993.71</v>
      </c>
      <c r="K3250" s="37">
        <v>32993.71</v>
      </c>
      <c r="L3250" s="37">
        <v>33002.949999999997</v>
      </c>
      <c r="M3250" s="37">
        <v>24205.05</v>
      </c>
      <c r="N3250" s="126">
        <v>24205.05</v>
      </c>
      <c r="O3250" s="126">
        <v>24205.05</v>
      </c>
      <c r="P3250" s="126">
        <v>24205.05</v>
      </c>
      <c r="Q3250" s="126">
        <v>21685.05</v>
      </c>
      <c r="R3250" s="126">
        <v>10205.049999999999</v>
      </c>
      <c r="S3250" s="126">
        <v>10205.049999999999</v>
      </c>
    </row>
    <row r="3251" spans="2:19">
      <c r="B3251" s="6">
        <v>2004</v>
      </c>
      <c r="C3251" s="37">
        <v>19424.25</v>
      </c>
      <c r="D3251" s="37">
        <v>19424.25</v>
      </c>
      <c r="E3251" s="37">
        <v>19424.25</v>
      </c>
      <c r="F3251" s="37">
        <v>19424.25</v>
      </c>
      <c r="G3251" s="37">
        <v>19424.25</v>
      </c>
      <c r="H3251" s="37">
        <v>19109</v>
      </c>
      <c r="I3251" s="37">
        <v>21762.92</v>
      </c>
      <c r="J3251" s="37">
        <v>21762.92</v>
      </c>
      <c r="K3251" s="37">
        <v>21762.92</v>
      </c>
      <c r="L3251" s="37">
        <v>22001</v>
      </c>
      <c r="M3251" s="37">
        <v>17587.5</v>
      </c>
      <c r="N3251" s="126">
        <v>17587.5</v>
      </c>
      <c r="O3251" s="126">
        <v>17587.5</v>
      </c>
      <c r="P3251" s="126">
        <v>17587.5</v>
      </c>
      <c r="Q3251" s="126">
        <v>9342.5</v>
      </c>
      <c r="R3251" s="126">
        <v>2892</v>
      </c>
      <c r="S3251" s="126">
        <v>2892</v>
      </c>
    </row>
    <row r="3252" spans="2:19">
      <c r="B3252" s="6">
        <v>2003</v>
      </c>
      <c r="C3252" s="37">
        <v>29880.26</v>
      </c>
      <c r="D3252" s="37">
        <v>29880.26</v>
      </c>
      <c r="E3252" s="37">
        <v>29880.26</v>
      </c>
      <c r="F3252" s="37">
        <v>29880.26</v>
      </c>
      <c r="G3252" s="37">
        <v>29880.26</v>
      </c>
      <c r="H3252" s="37">
        <v>29880.26</v>
      </c>
      <c r="I3252" s="37">
        <v>30797.9</v>
      </c>
      <c r="J3252" s="37">
        <v>30797.9</v>
      </c>
      <c r="K3252" s="37">
        <v>30797.9</v>
      </c>
      <c r="L3252" s="37">
        <v>30971.26</v>
      </c>
      <c r="M3252" s="37">
        <v>20296.41</v>
      </c>
      <c r="N3252" s="126">
        <v>20296.41</v>
      </c>
      <c r="O3252" s="126">
        <v>20296.41</v>
      </c>
      <c r="P3252" s="126">
        <v>20296.41</v>
      </c>
      <c r="Q3252" s="126">
        <v>20296.41</v>
      </c>
      <c r="R3252" s="126">
        <v>1442.04</v>
      </c>
      <c r="S3252" s="126">
        <v>1442.04</v>
      </c>
    </row>
    <row r="3253" spans="2:19">
      <c r="B3253" s="6">
        <v>2002</v>
      </c>
      <c r="C3253" s="37">
        <v>10707.74</v>
      </c>
      <c r="D3253" s="37">
        <v>10707.74</v>
      </c>
      <c r="E3253" s="37">
        <v>10707.74</v>
      </c>
      <c r="F3253" s="37">
        <v>10707.74</v>
      </c>
      <c r="G3253" s="37">
        <v>10707.74</v>
      </c>
      <c r="H3253" s="37">
        <v>10707.74</v>
      </c>
      <c r="I3253" s="37">
        <v>11540.2</v>
      </c>
      <c r="J3253" s="37">
        <v>11540.2</v>
      </c>
      <c r="K3253" s="37">
        <v>11540.2</v>
      </c>
      <c r="L3253" s="37">
        <v>11796.74</v>
      </c>
      <c r="M3253" s="37">
        <v>1089</v>
      </c>
      <c r="N3253" s="126">
        <v>1089</v>
      </c>
      <c r="O3253" s="126">
        <v>1089</v>
      </c>
      <c r="P3253" s="126">
        <v>1089</v>
      </c>
      <c r="Q3253" s="126">
        <v>1089</v>
      </c>
      <c r="R3253" s="126">
        <v>1089</v>
      </c>
      <c r="S3253" s="126">
        <v>1089</v>
      </c>
    </row>
    <row r="3254" spans="2:19">
      <c r="B3254" s="6">
        <v>2001</v>
      </c>
      <c r="C3254" s="37">
        <v>117804.74</v>
      </c>
      <c r="D3254" s="37">
        <v>117804.74</v>
      </c>
      <c r="E3254" s="37">
        <v>117804.74</v>
      </c>
      <c r="F3254" s="37">
        <v>117804.74</v>
      </c>
      <c r="G3254" s="37">
        <v>117804.74</v>
      </c>
      <c r="H3254" s="37">
        <v>117804.74</v>
      </c>
      <c r="I3254" s="37">
        <v>122458.26</v>
      </c>
      <c r="J3254" s="37">
        <v>122458.26</v>
      </c>
      <c r="K3254" s="37">
        <v>122458.26</v>
      </c>
      <c r="L3254" s="37">
        <v>124565.74</v>
      </c>
      <c r="M3254" s="37">
        <v>97499.8</v>
      </c>
      <c r="N3254" s="126">
        <v>97499.8</v>
      </c>
      <c r="O3254" s="126">
        <v>97499.8</v>
      </c>
      <c r="P3254" s="126">
        <v>97100.02</v>
      </c>
      <c r="Q3254" s="126">
        <v>49335.27</v>
      </c>
      <c r="R3254" s="126">
        <v>16755.62</v>
      </c>
      <c r="S3254" s="126">
        <v>16755.62</v>
      </c>
    </row>
    <row r="3255" spans="2:19">
      <c r="B3255" s="6">
        <v>2000</v>
      </c>
      <c r="C3255" s="37">
        <v>134605.37</v>
      </c>
      <c r="D3255" s="37">
        <v>134605.37</v>
      </c>
      <c r="E3255" s="37">
        <v>134605.37</v>
      </c>
      <c r="F3255" s="37">
        <v>134605.37</v>
      </c>
      <c r="G3255" s="37">
        <v>134605.37</v>
      </c>
      <c r="H3255" s="37">
        <v>134605.37</v>
      </c>
      <c r="I3255" s="37">
        <v>135466.43</v>
      </c>
      <c r="J3255" s="37">
        <v>135466.43</v>
      </c>
      <c r="K3255" s="37">
        <v>135466.43</v>
      </c>
      <c r="L3255" s="37">
        <v>136020.95000000001</v>
      </c>
      <c r="M3255" s="37">
        <v>19136.72</v>
      </c>
      <c r="N3255" s="126">
        <v>19136.72</v>
      </c>
      <c r="O3255" s="126">
        <v>19136.72</v>
      </c>
      <c r="P3255" s="126">
        <v>19136.72</v>
      </c>
      <c r="Q3255" s="126">
        <v>1613.21</v>
      </c>
      <c r="R3255" s="126">
        <v>1613.21</v>
      </c>
      <c r="S3255" s="126">
        <v>1613.21</v>
      </c>
    </row>
    <row r="3256" spans="2:19">
      <c r="B3256" s="6">
        <v>1999</v>
      </c>
      <c r="C3256" s="37">
        <v>127585.1</v>
      </c>
      <c r="D3256" s="37">
        <v>127585.1</v>
      </c>
      <c r="E3256" s="37">
        <v>127585.1</v>
      </c>
      <c r="F3256" s="37">
        <v>127585.1</v>
      </c>
      <c r="G3256" s="37">
        <v>127585.1</v>
      </c>
      <c r="H3256" s="37">
        <v>127585.1</v>
      </c>
      <c r="I3256" s="37">
        <v>129676.85</v>
      </c>
      <c r="J3256" s="37">
        <v>129676.85</v>
      </c>
      <c r="K3256" s="37">
        <v>129676.85</v>
      </c>
      <c r="L3256" s="37">
        <v>131492.1</v>
      </c>
      <c r="M3256" s="37">
        <v>18364.29</v>
      </c>
      <c r="N3256" s="126">
        <v>18364.29</v>
      </c>
      <c r="O3256" s="126">
        <v>18364.29</v>
      </c>
      <c r="P3256" s="126">
        <v>18364.29</v>
      </c>
      <c r="Q3256" s="126">
        <v>18364.29</v>
      </c>
      <c r="R3256" s="126">
        <v>18364.29</v>
      </c>
      <c r="S3256" s="126">
        <v>18364.29</v>
      </c>
    </row>
    <row r="3257" spans="2:19">
      <c r="B3257" s="6">
        <v>1998</v>
      </c>
      <c r="C3257" s="37">
        <v>182546.96</v>
      </c>
      <c r="D3257" s="37">
        <v>182546.96</v>
      </c>
      <c r="E3257" s="37">
        <v>182546.96</v>
      </c>
      <c r="F3257" s="37">
        <v>182546.96</v>
      </c>
      <c r="G3257" s="37">
        <v>182546.96</v>
      </c>
      <c r="H3257" s="37">
        <v>182546.96</v>
      </c>
      <c r="I3257" s="37">
        <v>185982.83</v>
      </c>
      <c r="J3257" s="37">
        <v>185982.83</v>
      </c>
      <c r="K3257" s="37">
        <v>185982.83</v>
      </c>
      <c r="L3257" s="37">
        <v>190034.96</v>
      </c>
      <c r="M3257" s="37">
        <v>21657.119999999999</v>
      </c>
      <c r="N3257" s="126">
        <v>21657.119999999999</v>
      </c>
      <c r="O3257" s="126">
        <v>21657.119999999999</v>
      </c>
      <c r="P3257" s="126">
        <v>21657.119999999999</v>
      </c>
      <c r="Q3257" s="126">
        <v>21657.119999999999</v>
      </c>
      <c r="R3257" s="126">
        <v>21657.119999999999</v>
      </c>
      <c r="S3257" s="126">
        <v>21657.119999999999</v>
      </c>
    </row>
    <row r="3258" spans="2:19">
      <c r="B3258" s="6">
        <v>1997</v>
      </c>
      <c r="C3258" s="37">
        <v>17020.400000000001</v>
      </c>
      <c r="D3258" s="37">
        <v>17020.400000000001</v>
      </c>
      <c r="E3258" s="37">
        <v>17020.400000000001</v>
      </c>
      <c r="F3258" s="37">
        <v>17020.400000000001</v>
      </c>
      <c r="G3258" s="37">
        <v>17020.400000000001</v>
      </c>
      <c r="H3258" s="37">
        <v>17020.400000000001</v>
      </c>
      <c r="I3258" s="37">
        <v>18303.43</v>
      </c>
      <c r="J3258" s="37">
        <v>18013.13</v>
      </c>
      <c r="K3258" s="37">
        <v>18013.13</v>
      </c>
      <c r="L3258" s="37">
        <v>20085.099999999999</v>
      </c>
      <c r="M3258" s="37">
        <v>16773.46</v>
      </c>
      <c r="N3258" s="126">
        <v>16773.46</v>
      </c>
      <c r="O3258" s="126">
        <v>16773.46</v>
      </c>
      <c r="P3258" s="126">
        <v>16192.87</v>
      </c>
      <c r="Q3258" s="126">
        <v>16192.87</v>
      </c>
      <c r="R3258" s="126">
        <v>16192.87</v>
      </c>
      <c r="S3258" s="126">
        <v>16192.87</v>
      </c>
    </row>
    <row r="3259" spans="2:19">
      <c r="B3259" s="6">
        <v>1996</v>
      </c>
      <c r="C3259" s="37">
        <v>11101.17</v>
      </c>
      <c r="D3259" s="37">
        <v>11101.17</v>
      </c>
      <c r="E3259" s="37">
        <v>11101.17</v>
      </c>
      <c r="F3259" s="37">
        <v>11101.17</v>
      </c>
      <c r="G3259" s="37">
        <v>11101.17</v>
      </c>
      <c r="H3259" s="37">
        <v>11101.17</v>
      </c>
      <c r="I3259" s="37">
        <v>13254.94</v>
      </c>
      <c r="J3259" s="37">
        <v>13254.94</v>
      </c>
      <c r="K3259" s="37">
        <v>13254.94</v>
      </c>
      <c r="L3259" s="37">
        <v>18142.169999999998</v>
      </c>
      <c r="M3259" s="37">
        <v>18142.169999999998</v>
      </c>
      <c r="N3259" s="126">
        <v>18142.169999999998</v>
      </c>
      <c r="O3259" s="126">
        <v>18142.169999999998</v>
      </c>
      <c r="P3259" s="126">
        <v>18142.169999999998</v>
      </c>
      <c r="Q3259" s="126">
        <v>18142.169999999998</v>
      </c>
      <c r="R3259" s="126">
        <v>18142.169999999998</v>
      </c>
      <c r="S3259" s="126">
        <v>18142.169999999998</v>
      </c>
    </row>
    <row r="3260" spans="2:19">
      <c r="B3260" s="6">
        <v>1995</v>
      </c>
      <c r="C3260" s="37">
        <v>93276.6</v>
      </c>
      <c r="D3260" s="37">
        <v>93276.6</v>
      </c>
      <c r="E3260" s="37">
        <v>93276.6</v>
      </c>
      <c r="F3260" s="37">
        <v>93276.6</v>
      </c>
      <c r="G3260" s="37">
        <v>93276.6</v>
      </c>
      <c r="H3260" s="37">
        <v>91059.22</v>
      </c>
      <c r="I3260" s="37">
        <v>91970.5</v>
      </c>
      <c r="J3260" s="37">
        <v>90898.99</v>
      </c>
      <c r="K3260" s="37">
        <v>90898.99</v>
      </c>
      <c r="L3260" s="37">
        <v>93959.71</v>
      </c>
      <c r="M3260" s="37">
        <v>93959.71</v>
      </c>
      <c r="N3260" s="126">
        <v>93959.71</v>
      </c>
      <c r="O3260" s="126">
        <v>93959.71</v>
      </c>
      <c r="P3260" s="126">
        <v>91816.68</v>
      </c>
      <c r="Q3260" s="126">
        <v>91816.68</v>
      </c>
      <c r="R3260" s="126">
        <v>91816.68</v>
      </c>
      <c r="S3260" s="126">
        <v>91816.68</v>
      </c>
    </row>
    <row r="3261" spans="2:19">
      <c r="B3261" s="6">
        <v>1994</v>
      </c>
      <c r="C3261" s="37">
        <v>69607.789999999994</v>
      </c>
      <c r="D3261" s="37">
        <v>69607.789999999994</v>
      </c>
      <c r="E3261" s="37">
        <v>69607.789999999994</v>
      </c>
      <c r="F3261" s="37">
        <v>69607.789999999994</v>
      </c>
      <c r="G3261" s="37">
        <v>69607.789999999994</v>
      </c>
      <c r="H3261" s="37">
        <v>69607.789999999994</v>
      </c>
      <c r="I3261" s="37">
        <v>70381.81</v>
      </c>
      <c r="J3261" s="37">
        <v>69902.42</v>
      </c>
      <c r="K3261" s="37">
        <v>69902.42</v>
      </c>
      <c r="L3261" s="37">
        <v>74189.399999999994</v>
      </c>
      <c r="M3261" s="37">
        <v>50941.2</v>
      </c>
      <c r="N3261" s="126">
        <v>48805.41</v>
      </c>
      <c r="O3261" s="126">
        <v>48805.41</v>
      </c>
      <c r="P3261" s="126">
        <v>48330.79</v>
      </c>
      <c r="Q3261" s="126">
        <v>48330.79</v>
      </c>
      <c r="R3261" s="126">
        <v>48330.79</v>
      </c>
      <c r="S3261" s="126">
        <v>48330.79</v>
      </c>
    </row>
    <row r="3262" spans="2:19">
      <c r="B3262" s="6">
        <v>1993</v>
      </c>
      <c r="C3262" s="37"/>
      <c r="D3262" s="37"/>
      <c r="E3262" s="37"/>
      <c r="F3262" s="37"/>
      <c r="G3262" s="37"/>
      <c r="H3262" s="37"/>
      <c r="I3262" s="37">
        <v>266.2</v>
      </c>
      <c r="J3262" s="37">
        <v>266.2</v>
      </c>
      <c r="K3262" s="37">
        <v>266.2</v>
      </c>
      <c r="L3262" s="37">
        <v>3481</v>
      </c>
      <c r="M3262" s="37">
        <v>3481</v>
      </c>
      <c r="N3262" s="126">
        <v>3481</v>
      </c>
      <c r="O3262" s="126">
        <v>3481</v>
      </c>
      <c r="P3262" s="126">
        <v>3481</v>
      </c>
      <c r="Q3262" s="126">
        <v>3481</v>
      </c>
      <c r="R3262" s="126">
        <v>3481</v>
      </c>
      <c r="S3262" s="126">
        <v>3481</v>
      </c>
    </row>
    <row r="3263" spans="2:19">
      <c r="B3263" s="6">
        <v>1992</v>
      </c>
      <c r="C3263" s="37">
        <v>7245</v>
      </c>
      <c r="D3263" s="37">
        <v>7245</v>
      </c>
      <c r="E3263" s="37">
        <v>7245</v>
      </c>
      <c r="F3263" s="37">
        <v>7245</v>
      </c>
      <c r="G3263" s="37">
        <v>7245</v>
      </c>
      <c r="H3263" s="37">
        <v>7245</v>
      </c>
      <c r="I3263" s="37">
        <v>7245</v>
      </c>
      <c r="J3263" s="37">
        <v>7245</v>
      </c>
      <c r="K3263" s="37">
        <v>7245</v>
      </c>
      <c r="L3263" s="37">
        <v>9331</v>
      </c>
      <c r="M3263" s="37">
        <v>7304.24</v>
      </c>
      <c r="N3263" s="126">
        <v>7304.24</v>
      </c>
      <c r="O3263" s="126">
        <v>7304.24</v>
      </c>
      <c r="P3263" s="126">
        <v>7304.24</v>
      </c>
      <c r="Q3263" s="126">
        <v>7304.24</v>
      </c>
      <c r="R3263" s="126">
        <v>2086</v>
      </c>
      <c r="S3263" s="126">
        <v>2086</v>
      </c>
    </row>
    <row r="3264" spans="2:19">
      <c r="B3264" s="6">
        <v>1991</v>
      </c>
      <c r="C3264" s="37"/>
      <c r="D3264" s="37"/>
      <c r="E3264" s="37"/>
      <c r="F3264" s="37"/>
      <c r="G3264" s="37"/>
      <c r="H3264" s="37"/>
      <c r="I3264" s="37"/>
      <c r="J3264" s="37"/>
      <c r="K3264" s="37"/>
      <c r="L3264" s="37">
        <v>3787</v>
      </c>
      <c r="M3264" s="37">
        <v>3787</v>
      </c>
      <c r="N3264" s="126">
        <v>3787</v>
      </c>
      <c r="O3264" s="126">
        <v>3787</v>
      </c>
      <c r="P3264" s="126">
        <v>3787</v>
      </c>
      <c r="Q3264" s="126">
        <v>3787</v>
      </c>
      <c r="R3264" s="126">
        <v>3787</v>
      </c>
      <c r="S3264" s="126">
        <v>3787</v>
      </c>
    </row>
    <row r="3265" spans="2:19">
      <c r="B3265" s="6">
        <v>1990</v>
      </c>
      <c r="C3265" s="37"/>
      <c r="D3265" s="37"/>
      <c r="E3265" s="37"/>
      <c r="F3265" s="37"/>
      <c r="G3265" s="37"/>
      <c r="H3265" s="37"/>
      <c r="I3265" s="37"/>
      <c r="J3265" s="37"/>
      <c r="K3265" s="37"/>
      <c r="L3265" s="37"/>
      <c r="M3265" s="37"/>
      <c r="N3265" s="126"/>
      <c r="O3265" s="126"/>
      <c r="P3265" s="126"/>
      <c r="Q3265" s="126"/>
      <c r="R3265" s="126"/>
      <c r="S3265" s="126"/>
    </row>
    <row r="3266" spans="2:19">
      <c r="B3266" s="6">
        <v>1989</v>
      </c>
      <c r="C3266" s="37"/>
      <c r="D3266" s="37"/>
      <c r="E3266" s="37"/>
      <c r="F3266" s="37"/>
      <c r="G3266" s="37"/>
      <c r="H3266" s="37"/>
      <c r="I3266" s="37"/>
      <c r="J3266" s="37"/>
      <c r="K3266" s="37"/>
      <c r="L3266" s="37">
        <v>182</v>
      </c>
      <c r="M3266" s="37">
        <v>182</v>
      </c>
      <c r="N3266" s="126">
        <v>182</v>
      </c>
      <c r="O3266" s="126">
        <v>182</v>
      </c>
      <c r="P3266" s="126">
        <v>182</v>
      </c>
      <c r="Q3266" s="126">
        <v>182</v>
      </c>
      <c r="R3266" s="126">
        <v>182</v>
      </c>
      <c r="S3266" s="126">
        <v>182</v>
      </c>
    </row>
    <row r="3267" spans="2:19">
      <c r="B3267" s="6">
        <v>1988</v>
      </c>
      <c r="C3267" s="37"/>
      <c r="D3267" s="37"/>
      <c r="E3267" s="37"/>
      <c r="F3267" s="37"/>
      <c r="G3267" s="37"/>
      <c r="H3267" s="37"/>
      <c r="I3267" s="37"/>
      <c r="J3267" s="37"/>
      <c r="K3267" s="37"/>
      <c r="L3267" s="37"/>
      <c r="M3267" s="37"/>
      <c r="N3267" s="126"/>
      <c r="O3267" s="126"/>
      <c r="P3267" s="126"/>
      <c r="Q3267" s="126"/>
      <c r="R3267" s="126"/>
      <c r="S3267" s="126"/>
    </row>
    <row r="3268" spans="2:19">
      <c r="B3268" s="6">
        <v>1987</v>
      </c>
      <c r="C3268" s="37"/>
      <c r="D3268" s="37"/>
      <c r="E3268" s="37"/>
      <c r="F3268" s="37"/>
      <c r="G3268" s="37"/>
      <c r="H3268" s="37"/>
      <c r="I3268" s="37"/>
      <c r="J3268" s="37"/>
      <c r="K3268" s="37"/>
      <c r="L3268" s="37">
        <v>459</v>
      </c>
      <c r="M3268" s="37">
        <v>459</v>
      </c>
      <c r="N3268" s="126">
        <v>459</v>
      </c>
      <c r="O3268" s="126">
        <v>459</v>
      </c>
      <c r="P3268" s="126">
        <v>459</v>
      </c>
      <c r="Q3268" s="126">
        <v>459</v>
      </c>
      <c r="R3268" s="126">
        <v>459</v>
      </c>
      <c r="S3268" s="126">
        <v>459</v>
      </c>
    </row>
    <row r="3269" spans="2:19">
      <c r="B3269" s="6">
        <v>1986</v>
      </c>
      <c r="C3269" s="37"/>
      <c r="D3269" s="37"/>
      <c r="E3269" s="37"/>
      <c r="F3269" s="37"/>
      <c r="G3269" s="37"/>
      <c r="H3269" s="37"/>
      <c r="I3269" s="37"/>
      <c r="J3269" s="37"/>
      <c r="K3269" s="37"/>
      <c r="L3269" s="37"/>
      <c r="M3269" s="37"/>
      <c r="N3269" s="126"/>
      <c r="O3269" s="126"/>
      <c r="P3269" s="126"/>
      <c r="Q3269" s="126"/>
      <c r="R3269" s="126"/>
      <c r="S3269" s="126"/>
    </row>
    <row r="3270" spans="2:19">
      <c r="B3270" s="6">
        <v>1985</v>
      </c>
      <c r="C3270" s="37"/>
      <c r="D3270" s="37"/>
      <c r="E3270" s="37"/>
      <c r="F3270" s="37"/>
      <c r="G3270" s="37"/>
      <c r="H3270" s="37"/>
      <c r="I3270" s="37"/>
      <c r="J3270" s="37"/>
      <c r="K3270" s="37"/>
      <c r="L3270" s="37"/>
      <c r="M3270" s="37"/>
      <c r="N3270" s="126"/>
      <c r="O3270" s="126"/>
      <c r="P3270" s="126"/>
      <c r="Q3270" s="126"/>
      <c r="R3270" s="126"/>
      <c r="S3270" s="126"/>
    </row>
    <row r="3271" spans="2:19">
      <c r="B3271" s="6">
        <v>1984</v>
      </c>
      <c r="C3271" s="37"/>
      <c r="D3271" s="37"/>
      <c r="E3271" s="37"/>
      <c r="F3271" s="37"/>
      <c r="G3271" s="37"/>
      <c r="H3271" s="37"/>
      <c r="I3271" s="37"/>
      <c r="J3271" s="37"/>
      <c r="K3271" s="37"/>
      <c r="L3271" s="37"/>
      <c r="M3271" s="37"/>
      <c r="N3271" s="126"/>
      <c r="O3271" s="126"/>
      <c r="P3271" s="126"/>
      <c r="Q3271" s="126"/>
      <c r="R3271" s="126"/>
      <c r="S3271" s="126"/>
    </row>
    <row r="3272" spans="2:19">
      <c r="B3272" s="6">
        <v>1983</v>
      </c>
      <c r="C3272" s="37"/>
      <c r="D3272" s="37"/>
      <c r="E3272" s="37"/>
      <c r="F3272" s="37"/>
      <c r="G3272" s="37"/>
      <c r="H3272" s="37"/>
      <c r="I3272" s="37"/>
      <c r="J3272" s="37"/>
      <c r="K3272" s="37"/>
      <c r="L3272" s="37"/>
      <c r="M3272" s="37"/>
      <c r="N3272" s="126"/>
      <c r="O3272" s="126"/>
      <c r="P3272" s="126"/>
      <c r="Q3272" s="126"/>
      <c r="R3272" s="126"/>
      <c r="S3272" s="126"/>
    </row>
    <row r="3273" spans="2:19">
      <c r="B3273" s="6">
        <v>1982</v>
      </c>
      <c r="C3273" s="37">
        <v>14188.35</v>
      </c>
      <c r="D3273" s="37">
        <v>14188.35</v>
      </c>
      <c r="E3273" s="37">
        <v>14188.35</v>
      </c>
      <c r="F3273" s="37">
        <v>14188.35</v>
      </c>
      <c r="G3273" s="37">
        <v>14188.35</v>
      </c>
      <c r="H3273" s="37">
        <v>14188.35</v>
      </c>
      <c r="I3273" s="37">
        <v>14188.35</v>
      </c>
      <c r="J3273" s="37">
        <v>14188.35</v>
      </c>
      <c r="K3273" s="37">
        <v>14188.35</v>
      </c>
      <c r="L3273" s="37">
        <v>14188.35</v>
      </c>
      <c r="M3273" s="37">
        <v>0</v>
      </c>
      <c r="N3273" s="126">
        <v>0</v>
      </c>
      <c r="O3273" s="126">
        <v>0</v>
      </c>
      <c r="P3273" s="126">
        <v>0</v>
      </c>
      <c r="Q3273" s="126">
        <v>0</v>
      </c>
      <c r="R3273" s="126">
        <v>0</v>
      </c>
      <c r="S3273" s="126">
        <v>0</v>
      </c>
    </row>
    <row r="3274" spans="2:19">
      <c r="B3274" s="6">
        <v>1981</v>
      </c>
      <c r="C3274" s="37"/>
      <c r="D3274" s="37"/>
      <c r="E3274" s="37"/>
      <c r="F3274" s="37"/>
      <c r="G3274" s="37"/>
      <c r="H3274" s="37"/>
      <c r="I3274" s="37"/>
      <c r="J3274" s="37"/>
      <c r="K3274" s="37"/>
      <c r="L3274" s="37"/>
      <c r="M3274" s="37"/>
      <c r="N3274" s="126"/>
      <c r="O3274" s="126"/>
      <c r="P3274" s="126"/>
      <c r="Q3274" s="126"/>
      <c r="R3274" s="126"/>
      <c r="S3274" s="126"/>
    </row>
    <row r="3275" spans="2:19">
      <c r="B3275" s="6">
        <v>1980</v>
      </c>
      <c r="C3275" s="37"/>
      <c r="D3275" s="37"/>
      <c r="E3275" s="37"/>
      <c r="F3275" s="37"/>
      <c r="G3275" s="37"/>
      <c r="H3275" s="37"/>
      <c r="I3275" s="37"/>
      <c r="J3275" s="37"/>
      <c r="K3275" s="37"/>
      <c r="L3275" s="37"/>
      <c r="M3275" s="37"/>
      <c r="N3275" s="126"/>
      <c r="O3275" s="126"/>
      <c r="P3275" s="126"/>
      <c r="Q3275" s="126"/>
      <c r="R3275" s="126"/>
      <c r="S3275" s="126"/>
    </row>
    <row r="3276" spans="2:19">
      <c r="B3276" s="6">
        <v>1979</v>
      </c>
      <c r="C3276" s="37">
        <v>177549.18</v>
      </c>
      <c r="D3276" s="37">
        <v>177549.18</v>
      </c>
      <c r="E3276" s="37">
        <v>177549.18</v>
      </c>
      <c r="F3276" s="37">
        <v>177549.18</v>
      </c>
      <c r="G3276" s="37">
        <v>177549.18</v>
      </c>
      <c r="H3276" s="37">
        <v>177549.18</v>
      </c>
      <c r="I3276" s="37">
        <v>177549.18</v>
      </c>
      <c r="J3276" s="37">
        <v>177549.18</v>
      </c>
      <c r="K3276" s="37">
        <v>177549.18</v>
      </c>
      <c r="L3276" s="37">
        <v>177549.18</v>
      </c>
      <c r="M3276" s="37">
        <v>20707.32</v>
      </c>
      <c r="N3276" s="126">
        <v>20707.32</v>
      </c>
      <c r="O3276" s="126">
        <v>20707.32</v>
      </c>
      <c r="P3276" s="126">
        <v>16565.86</v>
      </c>
      <c r="Q3276" s="126">
        <v>12424.39</v>
      </c>
      <c r="R3276" s="126">
        <v>11734.15</v>
      </c>
      <c r="S3276" s="126">
        <v>11112.94</v>
      </c>
    </row>
    <row r="3277" spans="2:19">
      <c r="B3277" s="6">
        <v>1978</v>
      </c>
      <c r="C3277" s="37"/>
      <c r="D3277" s="37"/>
      <c r="E3277" s="37"/>
      <c r="F3277" s="37"/>
      <c r="G3277" s="37"/>
      <c r="H3277" s="37"/>
      <c r="I3277" s="37"/>
      <c r="J3277" s="37"/>
      <c r="K3277" s="37"/>
      <c r="L3277" s="37"/>
      <c r="M3277" s="37"/>
      <c r="N3277" s="126"/>
      <c r="O3277" s="126"/>
      <c r="P3277" s="126"/>
      <c r="Q3277" s="126"/>
      <c r="R3277" s="126"/>
      <c r="S3277" s="126"/>
    </row>
    <row r="3278" spans="2:19">
      <c r="B3278" s="6">
        <v>1977</v>
      </c>
      <c r="C3278" s="37">
        <v>3579.04</v>
      </c>
      <c r="D3278" s="37">
        <v>3579.04</v>
      </c>
      <c r="E3278" s="37">
        <v>3579.04</v>
      </c>
      <c r="F3278" s="37">
        <v>3579.04</v>
      </c>
      <c r="G3278" s="37">
        <v>3579.04</v>
      </c>
      <c r="H3278" s="37">
        <v>3579.04</v>
      </c>
      <c r="I3278" s="37">
        <v>3579.04</v>
      </c>
      <c r="J3278" s="37">
        <v>3579.04</v>
      </c>
      <c r="K3278" s="37">
        <v>3579.04</v>
      </c>
      <c r="L3278" s="37">
        <v>3579.04</v>
      </c>
      <c r="M3278" s="37">
        <v>0</v>
      </c>
      <c r="N3278" s="126">
        <v>0</v>
      </c>
      <c r="O3278" s="126">
        <v>0</v>
      </c>
      <c r="P3278" s="126">
        <v>0</v>
      </c>
      <c r="Q3278" s="126">
        <v>0</v>
      </c>
      <c r="R3278" s="126">
        <v>0</v>
      </c>
      <c r="S3278" s="126">
        <v>0</v>
      </c>
    </row>
    <row r="3279" spans="2:19">
      <c r="B3279" s="6">
        <v>1976</v>
      </c>
      <c r="C3279" s="37"/>
      <c r="D3279" s="37"/>
      <c r="E3279" s="37"/>
      <c r="F3279" s="37"/>
      <c r="G3279" s="37"/>
      <c r="H3279" s="37"/>
      <c r="I3279" s="37"/>
      <c r="J3279" s="37"/>
      <c r="K3279" s="37"/>
      <c r="L3279" s="37"/>
      <c r="M3279" s="37"/>
      <c r="N3279" s="126"/>
      <c r="O3279" s="126"/>
      <c r="P3279" s="126"/>
      <c r="Q3279" s="126"/>
      <c r="R3279" s="126"/>
      <c r="S3279" s="126"/>
    </row>
    <row r="3280" spans="2:19">
      <c r="B3280" s="6">
        <v>1975</v>
      </c>
      <c r="C3280" s="37">
        <v>255.65</v>
      </c>
      <c r="D3280" s="37">
        <v>255.65</v>
      </c>
      <c r="E3280" s="37">
        <v>255.65</v>
      </c>
      <c r="F3280" s="37">
        <v>255.65</v>
      </c>
      <c r="G3280" s="37">
        <v>255.65</v>
      </c>
      <c r="H3280" s="37">
        <v>255.65</v>
      </c>
      <c r="I3280" s="37">
        <v>255.65</v>
      </c>
      <c r="J3280" s="37">
        <v>255.65</v>
      </c>
      <c r="K3280" s="37">
        <v>255.65</v>
      </c>
      <c r="L3280" s="37">
        <v>255.65</v>
      </c>
      <c r="M3280" s="37">
        <v>0</v>
      </c>
      <c r="N3280" s="126">
        <v>0</v>
      </c>
      <c r="O3280" s="126">
        <v>0</v>
      </c>
      <c r="P3280" s="126">
        <v>0</v>
      </c>
      <c r="Q3280" s="126">
        <v>0</v>
      </c>
      <c r="R3280" s="126">
        <v>0</v>
      </c>
      <c r="S3280" s="126">
        <v>0</v>
      </c>
    </row>
    <row r="3281" spans="2:19">
      <c r="B3281" s="6">
        <v>1974</v>
      </c>
      <c r="C3281" s="37"/>
      <c r="D3281" s="37"/>
      <c r="E3281" s="37"/>
      <c r="F3281" s="37"/>
      <c r="G3281" s="37"/>
      <c r="H3281" s="37"/>
      <c r="I3281" s="37"/>
      <c r="J3281" s="37"/>
      <c r="K3281" s="37"/>
      <c r="L3281" s="37"/>
      <c r="M3281" s="37"/>
      <c r="N3281" s="126"/>
      <c r="O3281" s="126"/>
      <c r="P3281" s="126"/>
      <c r="Q3281" s="126"/>
      <c r="R3281" s="126"/>
      <c r="S3281" s="126"/>
    </row>
    <row r="3282" spans="2:19">
      <c r="B3282" s="6">
        <v>1973</v>
      </c>
      <c r="C3282" s="37"/>
      <c r="D3282" s="37"/>
      <c r="E3282" s="37"/>
      <c r="F3282" s="37"/>
      <c r="G3282" s="37"/>
      <c r="H3282" s="37"/>
      <c r="I3282" s="37"/>
      <c r="J3282" s="37"/>
      <c r="K3282" s="37"/>
      <c r="L3282" s="37"/>
      <c r="M3282" s="37"/>
      <c r="N3282" s="126"/>
      <c r="O3282" s="126"/>
      <c r="P3282" s="126"/>
      <c r="Q3282" s="126"/>
      <c r="R3282" s="126"/>
      <c r="S3282" s="126"/>
    </row>
    <row r="3283" spans="2:19">
      <c r="B3283" s="6">
        <v>1972</v>
      </c>
      <c r="C3283" s="37"/>
      <c r="D3283" s="37"/>
      <c r="E3283" s="37"/>
      <c r="F3283" s="37"/>
      <c r="G3283" s="37"/>
      <c r="H3283" s="37"/>
      <c r="I3283" s="37"/>
      <c r="J3283" s="37"/>
      <c r="K3283" s="37"/>
      <c r="L3283" s="37"/>
      <c r="M3283" s="37"/>
      <c r="N3283" s="126"/>
      <c r="O3283" s="126"/>
      <c r="P3283" s="126"/>
      <c r="Q3283" s="126"/>
      <c r="R3283" s="126"/>
      <c r="S3283" s="126"/>
    </row>
    <row r="3284" spans="2:19">
      <c r="B3284" s="6">
        <v>1971</v>
      </c>
      <c r="C3284" s="37"/>
      <c r="D3284" s="37"/>
      <c r="E3284" s="37"/>
      <c r="F3284" s="37"/>
      <c r="G3284" s="37"/>
      <c r="H3284" s="37"/>
      <c r="I3284" s="37"/>
      <c r="J3284" s="37"/>
      <c r="K3284" s="37"/>
      <c r="L3284" s="37"/>
      <c r="M3284" s="37"/>
      <c r="N3284" s="126"/>
      <c r="O3284" s="126"/>
      <c r="P3284" s="126"/>
      <c r="Q3284" s="126"/>
      <c r="R3284" s="126"/>
      <c r="S3284" s="126"/>
    </row>
    <row r="3285" spans="2:19">
      <c r="B3285" s="6">
        <v>1970</v>
      </c>
      <c r="C3285" s="37"/>
      <c r="D3285" s="37"/>
      <c r="E3285" s="37"/>
      <c r="F3285" s="37"/>
      <c r="G3285" s="37"/>
      <c r="H3285" s="37"/>
      <c r="I3285" s="37"/>
      <c r="J3285" s="37"/>
      <c r="K3285" s="37"/>
      <c r="L3285" s="37"/>
      <c r="M3285" s="37"/>
      <c r="N3285" s="126"/>
      <c r="O3285" s="126"/>
      <c r="P3285" s="126"/>
      <c r="Q3285" s="126"/>
      <c r="R3285" s="126"/>
      <c r="S3285" s="126"/>
    </row>
    <row r="3286" spans="2:19">
      <c r="B3286" s="6">
        <v>1969</v>
      </c>
      <c r="C3286" s="37"/>
      <c r="D3286" s="37"/>
      <c r="E3286" s="37"/>
      <c r="F3286" s="37"/>
      <c r="G3286" s="37"/>
      <c r="H3286" s="37"/>
      <c r="I3286" s="37"/>
      <c r="J3286" s="37"/>
      <c r="K3286" s="37"/>
      <c r="L3286" s="37"/>
      <c r="M3286" s="37"/>
      <c r="N3286" s="126"/>
      <c r="O3286" s="126"/>
      <c r="P3286" s="126"/>
      <c r="Q3286" s="126"/>
      <c r="R3286" s="126"/>
      <c r="S3286" s="126"/>
    </row>
    <row r="3287" spans="2:19">
      <c r="B3287" s="6">
        <v>1968</v>
      </c>
      <c r="C3287" s="37"/>
      <c r="D3287" s="37"/>
      <c r="E3287" s="37"/>
      <c r="F3287" s="37"/>
      <c r="G3287" s="37"/>
      <c r="H3287" s="37"/>
      <c r="I3287" s="37"/>
      <c r="J3287" s="37"/>
      <c r="K3287" s="37"/>
      <c r="L3287" s="37"/>
      <c r="M3287" s="37"/>
      <c r="N3287" s="126"/>
      <c r="O3287" s="126"/>
      <c r="P3287" s="126"/>
      <c r="Q3287" s="126"/>
      <c r="R3287" s="126"/>
      <c r="S3287" s="126"/>
    </row>
    <row r="3288" spans="2:19">
      <c r="B3288" s="6">
        <v>1967</v>
      </c>
      <c r="C3288" s="37"/>
      <c r="D3288" s="37"/>
      <c r="E3288" s="37"/>
      <c r="F3288" s="37"/>
      <c r="G3288" s="37"/>
      <c r="H3288" s="37"/>
      <c r="I3288" s="37"/>
      <c r="J3288" s="37"/>
      <c r="K3288" s="37"/>
      <c r="L3288" s="37"/>
      <c r="M3288" s="37"/>
      <c r="N3288" s="126"/>
      <c r="O3288" s="126"/>
      <c r="P3288" s="126"/>
      <c r="Q3288" s="126"/>
      <c r="R3288" s="126"/>
      <c r="S3288" s="126"/>
    </row>
    <row r="3289" spans="2:19">
      <c r="B3289" s="6">
        <v>1966</v>
      </c>
      <c r="C3289" s="37"/>
      <c r="D3289" s="37"/>
      <c r="E3289" s="37"/>
      <c r="F3289" s="37"/>
      <c r="G3289" s="37"/>
      <c r="H3289" s="37"/>
      <c r="I3289" s="37"/>
      <c r="J3289" s="37"/>
      <c r="K3289" s="37"/>
      <c r="L3289" s="37"/>
      <c r="M3289" s="37"/>
      <c r="N3289" s="126"/>
      <c r="O3289" s="126"/>
      <c r="P3289" s="126"/>
      <c r="Q3289" s="126"/>
      <c r="R3289" s="126"/>
      <c r="S3289" s="126"/>
    </row>
    <row r="3290" spans="2:19">
      <c r="B3290" s="6">
        <v>1965</v>
      </c>
      <c r="C3290" s="37"/>
      <c r="D3290" s="37"/>
      <c r="E3290" s="37"/>
      <c r="F3290" s="37"/>
      <c r="G3290" s="37"/>
      <c r="H3290" s="37"/>
      <c r="I3290" s="37"/>
      <c r="J3290" s="37"/>
      <c r="K3290" s="37"/>
      <c r="L3290" s="37"/>
      <c r="M3290" s="37"/>
      <c r="N3290" s="126"/>
      <c r="O3290" s="126"/>
      <c r="P3290" s="126"/>
      <c r="Q3290" s="126"/>
      <c r="R3290" s="126"/>
      <c r="S3290" s="126"/>
    </row>
    <row r="3291" spans="2:19">
      <c r="B3291" s="6">
        <v>1964</v>
      </c>
      <c r="C3291" s="37"/>
      <c r="D3291" s="37"/>
      <c r="E3291" s="37"/>
      <c r="F3291" s="37"/>
      <c r="G3291" s="37"/>
      <c r="H3291" s="37"/>
      <c r="I3291" s="37"/>
      <c r="J3291" s="37"/>
      <c r="K3291" s="37"/>
      <c r="L3291" s="37"/>
      <c r="M3291" s="37"/>
      <c r="N3291" s="126"/>
      <c r="O3291" s="126"/>
      <c r="P3291" s="126"/>
      <c r="Q3291" s="126"/>
      <c r="R3291" s="126"/>
      <c r="S3291" s="126"/>
    </row>
    <row r="3292" spans="2:19">
      <c r="B3292" s="6">
        <v>1963</v>
      </c>
      <c r="C3292" s="37"/>
      <c r="D3292" s="37"/>
      <c r="E3292" s="37"/>
      <c r="F3292" s="37"/>
      <c r="G3292" s="37"/>
      <c r="H3292" s="37"/>
      <c r="I3292" s="37"/>
      <c r="J3292" s="37"/>
      <c r="K3292" s="37"/>
      <c r="L3292" s="37"/>
      <c r="M3292" s="37"/>
      <c r="N3292" s="126"/>
      <c r="O3292" s="126"/>
      <c r="P3292" s="126"/>
      <c r="Q3292" s="126"/>
      <c r="R3292" s="126"/>
      <c r="S3292" s="126"/>
    </row>
    <row r="3293" spans="2:19">
      <c r="B3293" s="6">
        <v>1962</v>
      </c>
      <c r="C3293" s="37"/>
      <c r="D3293" s="37"/>
      <c r="E3293" s="37"/>
      <c r="F3293" s="37"/>
      <c r="G3293" s="37"/>
      <c r="H3293" s="37"/>
      <c r="I3293" s="37"/>
      <c r="J3293" s="37"/>
      <c r="K3293" s="37"/>
      <c r="L3293" s="37"/>
      <c r="M3293" s="37"/>
      <c r="N3293" s="126"/>
      <c r="O3293" s="126"/>
      <c r="P3293" s="126"/>
      <c r="Q3293" s="126"/>
      <c r="R3293" s="126"/>
      <c r="S3293" s="126"/>
    </row>
    <row r="3294" spans="2:19">
      <c r="B3294" s="6">
        <v>1961</v>
      </c>
      <c r="C3294" s="37"/>
      <c r="D3294" s="37"/>
      <c r="E3294" s="37"/>
      <c r="F3294" s="37"/>
      <c r="G3294" s="37"/>
      <c r="H3294" s="37"/>
      <c r="I3294" s="37"/>
      <c r="J3294" s="37"/>
      <c r="K3294" s="37"/>
      <c r="L3294" s="37"/>
      <c r="M3294" s="37"/>
      <c r="N3294" s="126"/>
      <c r="O3294" s="126"/>
      <c r="P3294" s="126"/>
      <c r="Q3294" s="126"/>
      <c r="R3294" s="126"/>
      <c r="S3294" s="126"/>
    </row>
    <row r="3295" spans="2:19">
      <c r="B3295" s="6">
        <v>1960</v>
      </c>
      <c r="C3295" s="37"/>
      <c r="D3295" s="37"/>
      <c r="E3295" s="37"/>
      <c r="F3295" s="37"/>
      <c r="G3295" s="37"/>
      <c r="H3295" s="37"/>
      <c r="I3295" s="37"/>
      <c r="J3295" s="37"/>
      <c r="K3295" s="37"/>
      <c r="L3295" s="37"/>
      <c r="M3295" s="37"/>
      <c r="N3295" s="126"/>
      <c r="O3295" s="126"/>
      <c r="P3295" s="126"/>
      <c r="Q3295" s="126"/>
      <c r="R3295" s="126"/>
      <c r="S3295" s="126"/>
    </row>
    <row r="3296" spans="2:19">
      <c r="B3296" s="6">
        <v>1959</v>
      </c>
      <c r="C3296" s="37"/>
      <c r="D3296" s="37"/>
      <c r="E3296" s="37"/>
      <c r="F3296" s="37"/>
      <c r="G3296" s="37"/>
      <c r="H3296" s="37"/>
      <c r="I3296" s="37"/>
      <c r="J3296" s="37"/>
      <c r="K3296" s="37"/>
      <c r="L3296" s="37"/>
      <c r="M3296" s="37"/>
      <c r="N3296" s="126"/>
      <c r="O3296" s="126"/>
      <c r="P3296" s="126"/>
      <c r="Q3296" s="126"/>
      <c r="R3296" s="126"/>
      <c r="S3296" s="126"/>
    </row>
    <row r="3297" spans="2:19">
      <c r="B3297" s="6">
        <v>1958</v>
      </c>
      <c r="C3297" s="37"/>
      <c r="D3297" s="37"/>
      <c r="E3297" s="37"/>
      <c r="F3297" s="37"/>
      <c r="G3297" s="37"/>
      <c r="H3297" s="37"/>
      <c r="I3297" s="37"/>
      <c r="J3297" s="37"/>
      <c r="K3297" s="37"/>
      <c r="L3297" s="37"/>
      <c r="M3297" s="37"/>
      <c r="N3297" s="126"/>
      <c r="O3297" s="126"/>
      <c r="P3297" s="126"/>
      <c r="Q3297" s="126"/>
      <c r="R3297" s="126"/>
      <c r="S3297" s="126"/>
    </row>
    <row r="3298" spans="2:19">
      <c r="B3298" s="6">
        <v>1957</v>
      </c>
      <c r="C3298" s="37"/>
      <c r="D3298" s="37"/>
      <c r="E3298" s="37"/>
      <c r="F3298" s="37"/>
      <c r="G3298" s="37"/>
      <c r="H3298" s="37"/>
      <c r="I3298" s="37"/>
      <c r="J3298" s="37"/>
      <c r="K3298" s="37"/>
      <c r="L3298" s="37"/>
      <c r="M3298" s="37"/>
      <c r="N3298" s="126"/>
      <c r="O3298" s="126"/>
      <c r="P3298" s="126"/>
      <c r="Q3298" s="126"/>
      <c r="R3298" s="126"/>
      <c r="S3298" s="126"/>
    </row>
    <row r="3299" spans="2:19">
      <c r="B3299" s="6">
        <v>1956</v>
      </c>
      <c r="C3299" s="37"/>
      <c r="D3299" s="37"/>
      <c r="E3299" s="37"/>
      <c r="F3299" s="37"/>
      <c r="G3299" s="37"/>
      <c r="H3299" s="37"/>
      <c r="I3299" s="37"/>
      <c r="J3299" s="37"/>
      <c r="K3299" s="37"/>
      <c r="L3299" s="37"/>
      <c r="M3299" s="37"/>
      <c r="N3299" s="126"/>
      <c r="O3299" s="126"/>
      <c r="P3299" s="126"/>
      <c r="Q3299" s="126"/>
      <c r="R3299" s="126"/>
      <c r="S3299" s="126"/>
    </row>
    <row r="3300" spans="2:19">
      <c r="B3300" s="6">
        <v>1955</v>
      </c>
      <c r="C3300" s="37"/>
      <c r="D3300" s="37"/>
      <c r="E3300" s="37"/>
      <c r="F3300" s="37"/>
      <c r="G3300" s="37"/>
      <c r="H3300" s="37"/>
      <c r="I3300" s="37"/>
      <c r="J3300" s="37"/>
      <c r="K3300" s="37"/>
      <c r="L3300" s="37"/>
      <c r="M3300" s="37"/>
      <c r="N3300" s="126"/>
      <c r="O3300" s="126"/>
      <c r="P3300" s="126"/>
      <c r="Q3300" s="126"/>
      <c r="R3300" s="126"/>
      <c r="S3300" s="126"/>
    </row>
    <row r="3301" spans="2:19">
      <c r="B3301" s="6">
        <v>1954</v>
      </c>
      <c r="C3301" s="37"/>
      <c r="D3301" s="37"/>
      <c r="E3301" s="37"/>
      <c r="F3301" s="37"/>
      <c r="G3301" s="37"/>
      <c r="H3301" s="37"/>
      <c r="I3301" s="37"/>
      <c r="J3301" s="37"/>
      <c r="K3301" s="37"/>
      <c r="L3301" s="37"/>
      <c r="M3301" s="37"/>
      <c r="N3301" s="126"/>
      <c r="O3301" s="126"/>
      <c r="P3301" s="126"/>
      <c r="Q3301" s="126"/>
      <c r="R3301" s="126"/>
      <c r="S3301" s="126"/>
    </row>
    <row r="3302" spans="2:19">
      <c r="B3302" s="6">
        <v>1953</v>
      </c>
      <c r="C3302" s="37"/>
      <c r="D3302" s="37"/>
      <c r="E3302" s="37"/>
      <c r="F3302" s="37"/>
      <c r="G3302" s="37"/>
      <c r="H3302" s="37"/>
      <c r="I3302" s="37"/>
      <c r="J3302" s="37"/>
      <c r="K3302" s="37"/>
      <c r="L3302" s="37"/>
      <c r="M3302" s="37"/>
      <c r="N3302" s="126"/>
      <c r="O3302" s="126"/>
      <c r="P3302" s="126"/>
      <c r="Q3302" s="126"/>
      <c r="R3302" s="126"/>
      <c r="S3302" s="126"/>
    </row>
    <row r="3303" spans="2:19">
      <c r="B3303" s="6">
        <v>1952</v>
      </c>
      <c r="C3303" s="37"/>
      <c r="D3303" s="37"/>
      <c r="E3303" s="37"/>
      <c r="F3303" s="37"/>
      <c r="G3303" s="37"/>
      <c r="H3303" s="37"/>
      <c r="I3303" s="37"/>
      <c r="J3303" s="37"/>
      <c r="K3303" s="37"/>
      <c r="L3303" s="37"/>
      <c r="M3303" s="37"/>
      <c r="N3303" s="126"/>
      <c r="O3303" s="126"/>
      <c r="P3303" s="126"/>
      <c r="Q3303" s="126"/>
      <c r="R3303" s="126"/>
      <c r="S3303" s="126"/>
    </row>
    <row r="3304" spans="2:19">
      <c r="B3304" s="6">
        <v>1951</v>
      </c>
      <c r="C3304" s="37"/>
      <c r="D3304" s="37"/>
      <c r="E3304" s="37"/>
      <c r="F3304" s="37"/>
      <c r="G3304" s="37"/>
      <c r="H3304" s="37"/>
      <c r="I3304" s="37"/>
      <c r="J3304" s="37"/>
      <c r="K3304" s="37"/>
      <c r="L3304" s="37"/>
      <c r="M3304" s="37"/>
      <c r="N3304" s="126"/>
      <c r="O3304" s="126"/>
      <c r="P3304" s="126"/>
      <c r="Q3304" s="126"/>
      <c r="R3304" s="126"/>
      <c r="S3304" s="126"/>
    </row>
    <row r="3305" spans="2:19">
      <c r="B3305" s="6">
        <v>1950</v>
      </c>
      <c r="C3305" s="37"/>
      <c r="D3305" s="37"/>
      <c r="E3305" s="37"/>
      <c r="F3305" s="37"/>
      <c r="G3305" s="37"/>
      <c r="H3305" s="37"/>
      <c r="I3305" s="37"/>
      <c r="J3305" s="37"/>
      <c r="K3305" s="37"/>
      <c r="L3305" s="37"/>
      <c r="M3305" s="37"/>
      <c r="N3305" s="126"/>
      <c r="O3305" s="126"/>
      <c r="P3305" s="126"/>
      <c r="Q3305" s="126"/>
      <c r="R3305" s="126"/>
      <c r="S3305" s="126"/>
    </row>
    <row r="3306" spans="2:19">
      <c r="B3306" s="6">
        <v>1949</v>
      </c>
      <c r="C3306" s="37"/>
      <c r="D3306" s="37"/>
      <c r="E3306" s="37"/>
      <c r="F3306" s="37"/>
      <c r="G3306" s="37"/>
      <c r="H3306" s="37"/>
      <c r="I3306" s="37"/>
      <c r="J3306" s="37"/>
      <c r="K3306" s="37"/>
      <c r="L3306" s="37"/>
      <c r="M3306" s="37"/>
      <c r="N3306" s="126"/>
      <c r="O3306" s="126"/>
      <c r="P3306" s="126"/>
      <c r="Q3306" s="126"/>
      <c r="R3306" s="126"/>
      <c r="S3306" s="126"/>
    </row>
    <row r="3307" spans="2:19">
      <c r="B3307" s="6">
        <v>1948</v>
      </c>
      <c r="C3307" s="37"/>
      <c r="D3307" s="37"/>
      <c r="E3307" s="37"/>
      <c r="F3307" s="37"/>
      <c r="G3307" s="37"/>
      <c r="H3307" s="37"/>
      <c r="I3307" s="37"/>
      <c r="J3307" s="37"/>
      <c r="K3307" s="37"/>
      <c r="L3307" s="37"/>
      <c r="M3307" s="37"/>
      <c r="N3307" s="126"/>
      <c r="O3307" s="126"/>
      <c r="P3307" s="126"/>
      <c r="Q3307" s="126"/>
      <c r="R3307" s="126"/>
      <c r="S3307" s="126"/>
    </row>
    <row r="3308" spans="2:19">
      <c r="B3308" s="6">
        <v>1947</v>
      </c>
      <c r="C3308" s="37"/>
      <c r="D3308" s="37"/>
      <c r="E3308" s="37"/>
      <c r="F3308" s="37"/>
      <c r="G3308" s="37"/>
      <c r="H3308" s="37"/>
      <c r="I3308" s="37"/>
      <c r="J3308" s="37"/>
      <c r="K3308" s="37"/>
      <c r="L3308" s="37"/>
      <c r="M3308" s="37"/>
      <c r="N3308" s="126"/>
      <c r="O3308" s="126"/>
      <c r="P3308" s="126"/>
      <c r="Q3308" s="126"/>
      <c r="R3308" s="126"/>
      <c r="S3308" s="126"/>
    </row>
    <row r="3309" spans="2:19">
      <c r="B3309" s="6">
        <v>1946</v>
      </c>
      <c r="C3309" s="37"/>
      <c r="D3309" s="37"/>
      <c r="E3309" s="37"/>
      <c r="F3309" s="37"/>
      <c r="G3309" s="37"/>
      <c r="H3309" s="37"/>
      <c r="I3309" s="37"/>
      <c r="J3309" s="37"/>
      <c r="K3309" s="37"/>
      <c r="L3309" s="37"/>
      <c r="M3309" s="37"/>
      <c r="N3309" s="126"/>
      <c r="O3309" s="126"/>
      <c r="P3309" s="126"/>
      <c r="Q3309" s="126"/>
      <c r="R3309" s="126"/>
      <c r="S3309" s="126"/>
    </row>
    <row r="3310" spans="2:19">
      <c r="B3310" s="6">
        <v>1945</v>
      </c>
      <c r="C3310" s="37"/>
      <c r="D3310" s="37"/>
      <c r="E3310" s="37"/>
      <c r="F3310" s="37"/>
      <c r="G3310" s="37"/>
      <c r="H3310" s="37"/>
      <c r="I3310" s="37"/>
      <c r="J3310" s="37"/>
      <c r="K3310" s="37"/>
      <c r="L3310" s="37"/>
      <c r="M3310" s="37"/>
      <c r="N3310" s="126"/>
      <c r="O3310" s="126"/>
      <c r="P3310" s="126"/>
      <c r="Q3310" s="126"/>
      <c r="R3310" s="126"/>
      <c r="S3310" s="126"/>
    </row>
    <row r="3311" spans="2:19">
      <c r="B3311" s="6">
        <v>1944</v>
      </c>
      <c r="C3311" s="37"/>
      <c r="D3311" s="37"/>
      <c r="E3311" s="37"/>
      <c r="F3311" s="37"/>
      <c r="G3311" s="37"/>
      <c r="H3311" s="37"/>
      <c r="I3311" s="37"/>
      <c r="J3311" s="37"/>
      <c r="K3311" s="37"/>
      <c r="L3311" s="37"/>
      <c r="M3311" s="37"/>
      <c r="N3311" s="126"/>
      <c r="O3311" s="126"/>
      <c r="P3311" s="126"/>
      <c r="Q3311" s="126"/>
      <c r="R3311" s="126"/>
      <c r="S3311" s="126"/>
    </row>
    <row r="3312" spans="2:19">
      <c r="B3312" s="6">
        <v>1943</v>
      </c>
      <c r="C3312" s="37"/>
      <c r="D3312" s="37"/>
      <c r="E3312" s="37"/>
      <c r="F3312" s="37"/>
      <c r="G3312" s="37"/>
      <c r="H3312" s="37"/>
      <c r="I3312" s="37"/>
      <c r="J3312" s="37"/>
      <c r="K3312" s="37"/>
      <c r="L3312" s="37"/>
      <c r="M3312" s="37"/>
      <c r="N3312" s="126"/>
      <c r="O3312" s="126"/>
      <c r="P3312" s="126"/>
      <c r="Q3312" s="126"/>
      <c r="R3312" s="126"/>
      <c r="S3312" s="126"/>
    </row>
    <row r="3313" spans="1:19">
      <c r="B3313" s="6">
        <v>1942</v>
      </c>
      <c r="C3313" s="37"/>
      <c r="D3313" s="37"/>
      <c r="E3313" s="37"/>
      <c r="F3313" s="37"/>
      <c r="G3313" s="37"/>
      <c r="H3313" s="37"/>
      <c r="I3313" s="37"/>
      <c r="J3313" s="37"/>
      <c r="K3313" s="37"/>
      <c r="L3313" s="37"/>
      <c r="M3313" s="37"/>
      <c r="N3313" s="126"/>
      <c r="O3313" s="126"/>
      <c r="P3313" s="126"/>
      <c r="Q3313" s="126"/>
      <c r="R3313" s="126"/>
      <c r="S3313" s="126"/>
    </row>
    <row r="3314" spans="1:19">
      <c r="B3314" s="6">
        <v>1941</v>
      </c>
      <c r="C3314" s="37"/>
      <c r="D3314" s="37"/>
      <c r="E3314" s="37"/>
      <c r="F3314" s="37"/>
      <c r="G3314" s="37"/>
      <c r="H3314" s="37"/>
      <c r="I3314" s="37"/>
      <c r="J3314" s="37"/>
      <c r="K3314" s="37"/>
      <c r="L3314" s="37"/>
      <c r="M3314" s="37"/>
      <c r="N3314" s="126"/>
      <c r="O3314" s="126"/>
      <c r="P3314" s="126"/>
      <c r="Q3314" s="126"/>
      <c r="R3314" s="126"/>
      <c r="S3314" s="126"/>
    </row>
    <row r="3315" spans="1:19">
      <c r="B3315" s="6">
        <v>1940</v>
      </c>
      <c r="C3315" s="37"/>
      <c r="D3315" s="37"/>
      <c r="E3315" s="37"/>
      <c r="F3315" s="37"/>
      <c r="G3315" s="37"/>
      <c r="H3315" s="37"/>
      <c r="I3315" s="37"/>
      <c r="J3315" s="37"/>
      <c r="K3315" s="37"/>
      <c r="L3315" s="37"/>
      <c r="M3315" s="37"/>
      <c r="N3315" s="126"/>
      <c r="O3315" s="126"/>
      <c r="P3315" s="126"/>
      <c r="Q3315" s="126"/>
      <c r="R3315" s="126"/>
      <c r="S3315" s="126"/>
    </row>
    <row r="3316" spans="1:19">
      <c r="B3316" s="6">
        <v>1939</v>
      </c>
      <c r="C3316" s="37"/>
      <c r="D3316" s="37"/>
      <c r="E3316" s="37"/>
      <c r="F3316" s="37"/>
      <c r="G3316" s="37"/>
      <c r="H3316" s="37"/>
      <c r="I3316" s="37"/>
      <c r="J3316" s="37"/>
      <c r="K3316" s="37"/>
      <c r="L3316" s="37"/>
      <c r="M3316" s="37"/>
      <c r="N3316" s="126"/>
      <c r="O3316" s="126"/>
      <c r="P3316" s="126"/>
      <c r="Q3316" s="126"/>
      <c r="R3316" s="126"/>
      <c r="S3316" s="126"/>
    </row>
    <row r="3317" spans="1:19">
      <c r="B3317" s="6">
        <v>1938</v>
      </c>
      <c r="C3317" s="37"/>
      <c r="D3317" s="37"/>
      <c r="E3317" s="37"/>
      <c r="F3317" s="37"/>
      <c r="G3317" s="37"/>
      <c r="H3317" s="37"/>
      <c r="I3317" s="37"/>
      <c r="J3317" s="37"/>
      <c r="K3317" s="37"/>
      <c r="L3317" s="37"/>
      <c r="M3317" s="37"/>
      <c r="N3317" s="126"/>
      <c r="O3317" s="126"/>
      <c r="P3317" s="126"/>
      <c r="Q3317" s="126"/>
      <c r="R3317" s="126"/>
      <c r="S3317" s="126"/>
    </row>
    <row r="3318" spans="1:19">
      <c r="B3318" s="6">
        <v>1937</v>
      </c>
      <c r="C3318" s="37"/>
      <c r="D3318" s="37"/>
      <c r="E3318" s="37"/>
      <c r="F3318" s="37"/>
      <c r="G3318" s="37"/>
      <c r="H3318" s="37"/>
      <c r="I3318" s="37"/>
      <c r="J3318" s="37"/>
      <c r="K3318" s="37"/>
      <c r="L3318" s="37"/>
      <c r="M3318" s="37"/>
      <c r="N3318" s="126"/>
      <c r="O3318" s="126"/>
      <c r="P3318" s="126"/>
      <c r="Q3318" s="126"/>
      <c r="R3318" s="126"/>
      <c r="S3318" s="126"/>
    </row>
    <row r="3319" spans="1:19">
      <c r="B3319" s="6">
        <v>1936</v>
      </c>
      <c r="C3319" s="37"/>
      <c r="D3319" s="37"/>
      <c r="E3319" s="37"/>
      <c r="F3319" s="37"/>
      <c r="G3319" s="37"/>
      <c r="H3319" s="37"/>
      <c r="I3319" s="37"/>
      <c r="J3319" s="37"/>
      <c r="K3319" s="37"/>
      <c r="L3319" s="37"/>
      <c r="M3319" s="37"/>
      <c r="N3319" s="126"/>
      <c r="O3319" s="126"/>
      <c r="P3319" s="126"/>
      <c r="Q3319" s="126"/>
      <c r="R3319" s="126"/>
      <c r="S3319" s="126"/>
    </row>
    <row r="3320" spans="1:19">
      <c r="B3320" s="6">
        <v>1935</v>
      </c>
      <c r="C3320" s="37"/>
      <c r="D3320" s="37"/>
      <c r="E3320" s="37"/>
      <c r="F3320" s="37"/>
      <c r="G3320" s="37"/>
      <c r="H3320" s="37"/>
      <c r="I3320" s="37"/>
      <c r="J3320" s="37"/>
      <c r="K3320" s="37"/>
      <c r="L3320" s="37"/>
      <c r="M3320" s="37"/>
      <c r="N3320" s="126"/>
      <c r="O3320" s="126"/>
      <c r="P3320" s="126"/>
      <c r="Q3320" s="126"/>
      <c r="R3320" s="126"/>
      <c r="S3320" s="126"/>
    </row>
    <row r="3321" spans="1:19">
      <c r="B3321" s="6">
        <v>1934</v>
      </c>
      <c r="C3321" s="37"/>
      <c r="D3321" s="37"/>
      <c r="E3321" s="37"/>
      <c r="F3321" s="37"/>
      <c r="G3321" s="37"/>
      <c r="H3321" s="37"/>
      <c r="I3321" s="37"/>
      <c r="J3321" s="37"/>
      <c r="K3321" s="37"/>
      <c r="L3321" s="37"/>
      <c r="M3321" s="37"/>
      <c r="N3321" s="126"/>
      <c r="O3321" s="126"/>
      <c r="P3321" s="126"/>
      <c r="Q3321" s="126"/>
      <c r="R3321" s="126"/>
      <c r="S3321" s="126"/>
    </row>
    <row r="3322" spans="1:19">
      <c r="B3322" s="6">
        <v>1933</v>
      </c>
      <c r="C3322" s="37"/>
      <c r="D3322" s="37"/>
      <c r="E3322" s="37"/>
      <c r="F3322" s="37"/>
      <c r="G3322" s="37"/>
      <c r="H3322" s="37"/>
      <c r="I3322" s="37"/>
      <c r="J3322" s="37"/>
      <c r="K3322" s="37"/>
      <c r="L3322" s="37"/>
      <c r="M3322" s="37"/>
      <c r="N3322" s="126"/>
      <c r="O3322" s="126"/>
      <c r="P3322" s="126"/>
      <c r="Q3322" s="126"/>
      <c r="R3322" s="126"/>
      <c r="S3322" s="126"/>
    </row>
    <row r="3323" spans="1:19">
      <c r="B3323" s="6">
        <v>1932</v>
      </c>
      <c r="C3323" s="37"/>
      <c r="D3323" s="37"/>
      <c r="E3323" s="37"/>
      <c r="F3323" s="37"/>
      <c r="G3323" s="37"/>
      <c r="H3323" s="37"/>
      <c r="I3323" s="37"/>
      <c r="J3323" s="37"/>
      <c r="K3323" s="37"/>
      <c r="L3323" s="37"/>
      <c r="M3323" s="37"/>
      <c r="N3323" s="126"/>
      <c r="O3323" s="126"/>
      <c r="P3323" s="126"/>
      <c r="Q3323" s="126"/>
      <c r="R3323" s="126"/>
      <c r="S3323" s="126"/>
    </row>
    <row r="3324" spans="1:19">
      <c r="B3324" s="6">
        <v>1931</v>
      </c>
      <c r="C3324" s="37"/>
      <c r="D3324" s="37"/>
      <c r="E3324" s="37"/>
      <c r="F3324" s="37"/>
      <c r="G3324" s="37"/>
      <c r="H3324" s="37"/>
      <c r="I3324" s="37"/>
      <c r="J3324" s="37"/>
      <c r="K3324" s="37"/>
      <c r="L3324" s="37"/>
      <c r="M3324" s="37"/>
      <c r="N3324" s="126"/>
      <c r="O3324" s="126"/>
      <c r="P3324" s="126"/>
      <c r="Q3324" s="126"/>
      <c r="R3324" s="126"/>
      <c r="S3324" s="126"/>
    </row>
    <row r="3325" spans="1:19">
      <c r="B3325" s="6">
        <v>1930</v>
      </c>
      <c r="C3325" s="37"/>
      <c r="D3325" s="37"/>
      <c r="E3325" s="37"/>
      <c r="F3325" s="37"/>
      <c r="G3325" s="37"/>
      <c r="H3325" s="37"/>
      <c r="I3325" s="37"/>
      <c r="J3325" s="37"/>
      <c r="K3325" s="37"/>
      <c r="L3325" s="37"/>
      <c r="M3325" s="37"/>
      <c r="N3325" s="126"/>
      <c r="O3325" s="126"/>
      <c r="P3325" s="126"/>
      <c r="Q3325" s="126"/>
      <c r="R3325" s="126"/>
      <c r="S3325" s="126"/>
    </row>
    <row r="3326" spans="1:19" ht="25.5">
      <c r="A3326" s="75" t="s">
        <v>138</v>
      </c>
      <c r="B3326" s="7" t="s">
        <v>10</v>
      </c>
      <c r="C3326" s="11">
        <f>SUM(C3249:C3325)</f>
        <v>1087220.7</v>
      </c>
      <c r="D3326" s="11">
        <f>SUM(D3248:D3325)</f>
        <v>1127090.55</v>
      </c>
      <c r="E3326" s="11">
        <f>SUM(E3247:E3325)</f>
        <v>1251171.77</v>
      </c>
      <c r="F3326" s="11">
        <f>SUM(F3246:F3325)</f>
        <v>1298729.47</v>
      </c>
      <c r="G3326" s="11">
        <f>SUM(G3245:G3325)</f>
        <v>1348846.66</v>
      </c>
      <c r="H3326" s="11">
        <f>SUM(H3239:H3325)</f>
        <v>1405616.54</v>
      </c>
      <c r="I3326" s="11">
        <f>SUM(I3239:I3325)</f>
        <v>1502254.7799999998</v>
      </c>
      <c r="J3326" s="11">
        <f t="shared" ref="J3326" si="66">SUM(J3239:J3325)</f>
        <v>1572261.0099999995</v>
      </c>
      <c r="K3326" s="11">
        <f>SUM(K3239:K3325)</f>
        <v>1637724.5099999998</v>
      </c>
      <c r="L3326" s="11">
        <f t="shared" ref="L3326" si="67">SUM(L3239:L3325)</f>
        <v>1753276.29</v>
      </c>
      <c r="M3326" s="11">
        <f>SUM(M3239:M3325)</f>
        <v>1107248.9099999999</v>
      </c>
      <c r="N3326" s="11">
        <f>SUM(N3234:N3325)</f>
        <v>1171247.4099999999</v>
      </c>
      <c r="O3326" s="11">
        <f>SUM(O3234:O3325)</f>
        <v>1221166.0299999998</v>
      </c>
      <c r="P3326" s="11">
        <f>SUM(P3234:P3325)</f>
        <v>1252271.0899999999</v>
      </c>
      <c r="Q3326" s="11">
        <f>SUM(Q3234:Q3325)</f>
        <v>1203477.31</v>
      </c>
      <c r="R3326" s="11">
        <f>SUM(R3233:R3325)</f>
        <v>1092874.04</v>
      </c>
      <c r="S3326" s="11">
        <f>SUM(S3233:S3325)</f>
        <v>1128300.3700000001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126">
        <v>17388.330000000002</v>
      </c>
    </row>
    <row r="3424" spans="1:19">
      <c r="A3424" s="38"/>
      <c r="B3424" s="6">
        <v>2021</v>
      </c>
      <c r="C3424" s="36"/>
      <c r="D3424" s="36"/>
      <c r="E3424" s="36"/>
      <c r="F3424" s="36"/>
      <c r="G3424" s="36"/>
      <c r="H3424" s="36"/>
      <c r="I3424" s="36"/>
      <c r="J3424" s="36"/>
      <c r="K3424" s="36"/>
      <c r="L3424" s="36"/>
      <c r="M3424" s="36"/>
      <c r="N3424" s="36"/>
      <c r="O3424" s="36"/>
      <c r="P3424" s="36"/>
      <c r="Q3424" s="36"/>
      <c r="R3424" s="37"/>
      <c r="S3424" s="126"/>
    </row>
    <row r="3425" spans="1:19">
      <c r="B3425" s="6">
        <v>2020</v>
      </c>
      <c r="C3425" s="36"/>
      <c r="D3425" s="36"/>
      <c r="E3425" s="36"/>
      <c r="F3425" s="36"/>
      <c r="G3425" s="36"/>
      <c r="H3425" s="36"/>
      <c r="I3425" s="36"/>
      <c r="J3425" s="36"/>
      <c r="K3425" s="36"/>
      <c r="L3425" s="36"/>
      <c r="M3425" s="36"/>
      <c r="N3425" s="36"/>
      <c r="O3425" s="36"/>
      <c r="P3425" s="36"/>
      <c r="Q3425" s="37"/>
      <c r="R3425" s="37"/>
      <c r="S3425" s="126"/>
    </row>
    <row r="3426" spans="1:19">
      <c r="A3426" s="40"/>
      <c r="B3426" s="6">
        <v>2019</v>
      </c>
      <c r="C3426" s="36"/>
      <c r="D3426" s="36"/>
      <c r="E3426" s="36"/>
      <c r="F3426" s="36"/>
      <c r="G3426" s="36"/>
      <c r="H3426" s="36"/>
      <c r="I3426" s="36"/>
      <c r="J3426" s="36"/>
      <c r="K3426" s="36"/>
      <c r="L3426" s="36"/>
      <c r="M3426" s="36"/>
      <c r="N3426" s="36"/>
      <c r="O3426" s="36"/>
      <c r="P3426" s="37">
        <v>60000</v>
      </c>
      <c r="Q3426" s="37">
        <v>60000</v>
      </c>
      <c r="R3426" s="37">
        <v>60000</v>
      </c>
      <c r="S3426" s="126">
        <v>60000</v>
      </c>
    </row>
    <row r="3427" spans="1:19">
      <c r="A3427" s="40"/>
      <c r="B3427" s="6">
        <v>2018</v>
      </c>
      <c r="C3427" s="36"/>
      <c r="D3427" s="36"/>
      <c r="E3427" s="36"/>
      <c r="F3427" s="36"/>
      <c r="G3427" s="36"/>
      <c r="H3427" s="36"/>
      <c r="I3427" s="36"/>
      <c r="J3427" s="36"/>
      <c r="K3427" s="36"/>
      <c r="L3427" s="36"/>
      <c r="M3427" s="36"/>
      <c r="N3427" s="36"/>
      <c r="O3427" s="37"/>
      <c r="P3427" s="37"/>
      <c r="Q3427" s="37"/>
      <c r="R3427" s="37"/>
      <c r="S3427" s="126"/>
    </row>
    <row r="3428" spans="1:19">
      <c r="A3428" s="40"/>
      <c r="B3428" s="6">
        <v>2017</v>
      </c>
      <c r="C3428" s="36"/>
      <c r="D3428" s="36"/>
      <c r="E3428" s="36"/>
      <c r="F3428" s="36"/>
      <c r="G3428" s="36"/>
      <c r="H3428" s="36"/>
      <c r="I3428" s="36"/>
      <c r="J3428" s="36"/>
      <c r="K3428" s="36"/>
      <c r="L3428" s="36"/>
      <c r="M3428" s="36"/>
      <c r="N3428" s="37"/>
      <c r="O3428" s="37"/>
      <c r="P3428" s="37"/>
      <c r="Q3428" s="37"/>
      <c r="R3428" s="37"/>
      <c r="S3428" s="126"/>
    </row>
    <row r="3429" spans="1:19">
      <c r="B3429" s="6">
        <v>2016</v>
      </c>
      <c r="C3429" s="36"/>
      <c r="D3429" s="36"/>
      <c r="E3429" s="36"/>
      <c r="F3429" s="36"/>
      <c r="G3429" s="36"/>
      <c r="H3429" s="36"/>
      <c r="I3429" s="36"/>
      <c r="J3429" s="36"/>
      <c r="K3429" s="36"/>
      <c r="L3429" s="36"/>
      <c r="M3429" s="37"/>
      <c r="N3429" s="37"/>
      <c r="O3429" s="37"/>
      <c r="P3429" s="37"/>
      <c r="Q3429" s="37"/>
      <c r="R3429" s="37"/>
      <c r="S3429" s="126"/>
    </row>
    <row r="3430" spans="1:19">
      <c r="B3430" s="6">
        <v>2015</v>
      </c>
      <c r="C3430" s="36"/>
      <c r="D3430" s="36"/>
      <c r="E3430" s="36"/>
      <c r="F3430" s="36"/>
      <c r="G3430" s="36"/>
      <c r="H3430" s="36"/>
      <c r="I3430" s="36"/>
      <c r="J3430" s="36"/>
      <c r="K3430" s="36"/>
      <c r="L3430" s="37"/>
      <c r="M3430" s="37"/>
      <c r="N3430" s="37"/>
      <c r="O3430" s="37"/>
      <c r="P3430" s="37"/>
      <c r="Q3430" s="37"/>
      <c r="R3430" s="37"/>
      <c r="S3430" s="126"/>
    </row>
    <row r="3431" spans="1:19">
      <c r="B3431" s="6">
        <v>2014</v>
      </c>
      <c r="C3431" s="36"/>
      <c r="D3431" s="36"/>
      <c r="E3431" s="36"/>
      <c r="F3431" s="36"/>
      <c r="G3431" s="36"/>
      <c r="H3431" s="36"/>
      <c r="I3431" s="36"/>
      <c r="J3431" s="36"/>
      <c r="K3431" s="37"/>
      <c r="L3431" s="37"/>
      <c r="M3431" s="37"/>
      <c r="N3431" s="37"/>
      <c r="O3431" s="37"/>
      <c r="P3431" s="37"/>
      <c r="Q3431" s="37"/>
      <c r="R3431" s="37"/>
      <c r="S3431" s="126"/>
    </row>
    <row r="3432" spans="1:19">
      <c r="B3432" s="6">
        <v>2013</v>
      </c>
      <c r="C3432" s="36"/>
      <c r="D3432" s="36"/>
      <c r="E3432" s="36"/>
      <c r="F3432" s="36"/>
      <c r="G3432" s="36"/>
      <c r="H3432" s="36"/>
      <c r="I3432" s="36"/>
      <c r="J3432" s="37"/>
      <c r="K3432" s="37"/>
      <c r="L3432" s="37"/>
      <c r="M3432" s="37"/>
      <c r="N3432" s="37"/>
      <c r="O3432" s="37"/>
      <c r="P3432" s="37"/>
      <c r="Q3432" s="37"/>
      <c r="R3432" s="37"/>
      <c r="S3432" s="126"/>
    </row>
    <row r="3433" spans="1:19">
      <c r="B3433" s="6">
        <v>2012</v>
      </c>
      <c r="C3433" s="36"/>
      <c r="D3433" s="36"/>
      <c r="E3433" s="36"/>
      <c r="F3433" s="36"/>
      <c r="G3433" s="36"/>
      <c r="H3433" s="36"/>
      <c r="I3433" s="37"/>
      <c r="J3433" s="37"/>
      <c r="K3433" s="37"/>
      <c r="L3433" s="37"/>
      <c r="M3433" s="37"/>
      <c r="N3433" s="37"/>
      <c r="O3433" s="37"/>
      <c r="P3433" s="37"/>
      <c r="Q3433" s="37"/>
      <c r="R3433" s="37"/>
      <c r="S3433" s="126"/>
    </row>
    <row r="3434" spans="1:19">
      <c r="B3434" s="6">
        <v>2011</v>
      </c>
      <c r="C3434" s="36"/>
      <c r="D3434" s="36"/>
      <c r="E3434" s="36"/>
      <c r="F3434" s="36"/>
      <c r="G3434" s="36"/>
      <c r="H3434" s="37"/>
      <c r="I3434" s="37"/>
      <c r="J3434" s="37"/>
      <c r="K3434" s="37"/>
      <c r="L3434" s="37"/>
      <c r="M3434" s="37"/>
      <c r="N3434" s="37"/>
      <c r="O3434" s="37"/>
      <c r="P3434" s="37"/>
      <c r="Q3434" s="37"/>
      <c r="R3434" s="37"/>
      <c r="S3434" s="126"/>
    </row>
    <row r="3435" spans="1:19">
      <c r="B3435" s="6">
        <v>2010</v>
      </c>
      <c r="C3435" s="36"/>
      <c r="D3435" s="36"/>
      <c r="E3435" s="36"/>
      <c r="F3435" s="36"/>
      <c r="G3435" s="37"/>
      <c r="H3435" s="37"/>
      <c r="I3435" s="37"/>
      <c r="J3435" s="37"/>
      <c r="K3435" s="37"/>
      <c r="L3435" s="37"/>
      <c r="M3435" s="37"/>
      <c r="N3435" s="37"/>
      <c r="O3435" s="37"/>
      <c r="P3435" s="37"/>
      <c r="Q3435" s="37"/>
      <c r="R3435" s="37"/>
      <c r="S3435" s="126"/>
    </row>
    <row r="3436" spans="1:19">
      <c r="B3436" s="6">
        <v>2009</v>
      </c>
      <c r="C3436" s="36"/>
      <c r="D3436" s="36"/>
      <c r="E3436" s="36"/>
      <c r="F3436" s="37"/>
      <c r="G3436" s="37"/>
      <c r="H3436" s="37"/>
      <c r="I3436" s="37"/>
      <c r="J3436" s="37"/>
      <c r="K3436" s="37"/>
      <c r="L3436" s="37"/>
      <c r="M3436" s="37"/>
      <c r="N3436" s="37"/>
      <c r="O3436" s="37"/>
      <c r="P3436" s="37"/>
      <c r="Q3436" s="37"/>
      <c r="R3436" s="37"/>
      <c r="S3436" s="126"/>
    </row>
    <row r="3437" spans="1:19">
      <c r="B3437" s="6">
        <v>2008</v>
      </c>
      <c r="C3437" s="36"/>
      <c r="D3437" s="36"/>
      <c r="E3437" s="37"/>
      <c r="F3437" s="37"/>
      <c r="G3437" s="37"/>
      <c r="H3437" s="37"/>
      <c r="I3437" s="37"/>
      <c r="J3437" s="37"/>
      <c r="K3437" s="37"/>
      <c r="L3437" s="37"/>
      <c r="M3437" s="37"/>
      <c r="N3437" s="37"/>
      <c r="O3437" s="37"/>
      <c r="P3437" s="37"/>
      <c r="Q3437" s="37"/>
      <c r="R3437" s="37"/>
      <c r="S3437" s="126"/>
    </row>
    <row r="3438" spans="1:19">
      <c r="B3438" s="6">
        <v>2007</v>
      </c>
      <c r="C3438" s="36"/>
      <c r="D3438" s="37"/>
      <c r="E3438" s="37"/>
      <c r="F3438" s="37"/>
      <c r="G3438" s="37"/>
      <c r="H3438" s="37"/>
      <c r="I3438" s="37"/>
      <c r="J3438" s="37"/>
      <c r="K3438" s="37"/>
      <c r="L3438" s="37"/>
      <c r="M3438" s="37"/>
      <c r="N3438" s="37"/>
      <c r="O3438" s="37"/>
      <c r="P3438" s="37"/>
      <c r="Q3438" s="37"/>
      <c r="R3438" s="37"/>
      <c r="S3438" s="126"/>
    </row>
    <row r="3439" spans="1:19">
      <c r="B3439" s="6">
        <v>2006</v>
      </c>
      <c r="C3439" s="37">
        <v>96951.12</v>
      </c>
      <c r="D3439" s="37">
        <v>96951.12</v>
      </c>
      <c r="E3439" s="37">
        <v>96951.12</v>
      </c>
      <c r="F3439" s="37">
        <v>96951.12</v>
      </c>
      <c r="G3439" s="37">
        <v>96951.12</v>
      </c>
      <c r="H3439" s="37">
        <v>96951.12</v>
      </c>
      <c r="I3439" s="37">
        <v>96951.12</v>
      </c>
      <c r="J3439" s="37">
        <v>96951.12</v>
      </c>
      <c r="K3439" s="37">
        <v>96951.12</v>
      </c>
      <c r="L3439" s="37">
        <v>96951.12</v>
      </c>
      <c r="M3439" s="37">
        <v>45671.39</v>
      </c>
      <c r="N3439" s="37">
        <v>45671.39</v>
      </c>
      <c r="O3439" s="37">
        <v>45671.39</v>
      </c>
      <c r="P3439" s="37">
        <v>45671.39</v>
      </c>
      <c r="Q3439" s="37">
        <v>45671.39</v>
      </c>
      <c r="R3439" s="37">
        <v>45671.39</v>
      </c>
      <c r="S3439" s="126">
        <v>45671.39</v>
      </c>
    </row>
    <row r="3440" spans="1:19">
      <c r="B3440" s="6">
        <v>2005</v>
      </c>
      <c r="C3440" s="37"/>
      <c r="D3440" s="37"/>
      <c r="E3440" s="37"/>
      <c r="F3440" s="37"/>
      <c r="G3440" s="37"/>
      <c r="H3440" s="37"/>
      <c r="I3440" s="37"/>
      <c r="J3440" s="37"/>
      <c r="K3440" s="37"/>
      <c r="L3440" s="37"/>
      <c r="M3440" s="37"/>
      <c r="N3440" s="37"/>
      <c r="O3440" s="37"/>
      <c r="P3440" s="37"/>
      <c r="Q3440" s="37"/>
      <c r="R3440" s="37"/>
      <c r="S3440" s="126"/>
    </row>
    <row r="3441" spans="2:19">
      <c r="B3441" s="6">
        <v>2004</v>
      </c>
      <c r="C3441" s="37"/>
      <c r="D3441" s="37"/>
      <c r="E3441" s="37"/>
      <c r="F3441" s="37"/>
      <c r="G3441" s="37"/>
      <c r="H3441" s="37"/>
      <c r="I3441" s="37"/>
      <c r="J3441" s="37"/>
      <c r="K3441" s="37"/>
      <c r="L3441" s="37"/>
      <c r="M3441" s="37"/>
      <c r="N3441" s="37"/>
      <c r="O3441" s="37"/>
      <c r="P3441" s="37"/>
      <c r="Q3441" s="37"/>
      <c r="R3441" s="37"/>
      <c r="S3441" s="126"/>
    </row>
    <row r="3442" spans="2:19">
      <c r="B3442" s="6">
        <v>2003</v>
      </c>
      <c r="C3442" s="37">
        <v>59259.199999999997</v>
      </c>
      <c r="D3442" s="37">
        <v>59259.199999999997</v>
      </c>
      <c r="E3442" s="37">
        <v>59259.199999999997</v>
      </c>
      <c r="F3442" s="37">
        <v>59259.199999999997</v>
      </c>
      <c r="G3442" s="37">
        <v>59259.199999999997</v>
      </c>
      <c r="H3442" s="37">
        <v>59259.199999999997</v>
      </c>
      <c r="I3442" s="37">
        <v>59259.199999999997</v>
      </c>
      <c r="J3442" s="37">
        <v>59259.199999999997</v>
      </c>
      <c r="K3442" s="37">
        <v>0</v>
      </c>
      <c r="L3442" s="37">
        <v>0</v>
      </c>
      <c r="M3442" s="37">
        <v>0</v>
      </c>
      <c r="N3442" s="37">
        <v>0</v>
      </c>
      <c r="O3442" s="37">
        <v>0</v>
      </c>
      <c r="P3442" s="37">
        <v>0</v>
      </c>
      <c r="Q3442" s="37">
        <v>0</v>
      </c>
      <c r="R3442" s="37">
        <v>0</v>
      </c>
      <c r="S3442" s="126">
        <v>0</v>
      </c>
    </row>
    <row r="3443" spans="2:19">
      <c r="B3443" s="6">
        <v>2002</v>
      </c>
      <c r="C3443" s="37">
        <v>163182.79</v>
      </c>
      <c r="D3443" s="37">
        <v>163182.79</v>
      </c>
      <c r="E3443" s="37">
        <v>163182.79</v>
      </c>
      <c r="F3443" s="37">
        <v>163182.79</v>
      </c>
      <c r="G3443" s="37">
        <v>163182.79</v>
      </c>
      <c r="H3443" s="37">
        <v>163182.79</v>
      </c>
      <c r="I3443" s="37">
        <v>163182.79</v>
      </c>
      <c r="J3443" s="37">
        <v>163182.79</v>
      </c>
      <c r="K3443" s="37">
        <v>163182.79</v>
      </c>
      <c r="L3443" s="37">
        <v>163182.79</v>
      </c>
      <c r="M3443" s="37">
        <v>100721.88</v>
      </c>
      <c r="N3443" s="37">
        <v>100721.88</v>
      </c>
      <c r="O3443" s="37">
        <v>100721.88</v>
      </c>
      <c r="P3443" s="37">
        <v>100721.88</v>
      </c>
      <c r="Q3443" s="37">
        <v>100721.88</v>
      </c>
      <c r="R3443" s="37">
        <v>100721.88</v>
      </c>
      <c r="S3443" s="126">
        <v>100721.88</v>
      </c>
    </row>
    <row r="3444" spans="2:19">
      <c r="B3444" s="6">
        <v>2001</v>
      </c>
      <c r="C3444" s="37"/>
      <c r="D3444" s="37"/>
      <c r="E3444" s="37"/>
      <c r="F3444" s="37"/>
      <c r="G3444" s="37"/>
      <c r="H3444" s="37"/>
      <c r="I3444" s="37"/>
      <c r="J3444" s="37"/>
      <c r="K3444" s="37"/>
      <c r="L3444" s="37"/>
      <c r="M3444" s="37"/>
      <c r="N3444" s="37"/>
      <c r="O3444" s="37"/>
      <c r="P3444" s="37"/>
      <c r="Q3444" s="37"/>
      <c r="R3444" s="37"/>
      <c r="S3444" s="126"/>
    </row>
    <row r="3445" spans="2:19">
      <c r="B3445" s="6">
        <v>2000</v>
      </c>
      <c r="C3445" s="37"/>
      <c r="D3445" s="37"/>
      <c r="E3445" s="37"/>
      <c r="F3445" s="37"/>
      <c r="G3445" s="37"/>
      <c r="H3445" s="37"/>
      <c r="I3445" s="37"/>
      <c r="J3445" s="37"/>
      <c r="K3445" s="37"/>
      <c r="L3445" s="37"/>
      <c r="M3445" s="37"/>
      <c r="N3445" s="37"/>
      <c r="O3445" s="37"/>
      <c r="P3445" s="37"/>
      <c r="Q3445" s="37"/>
      <c r="R3445" s="37"/>
      <c r="S3445" s="126"/>
    </row>
    <row r="3446" spans="2:19">
      <c r="B3446" s="6">
        <v>1999</v>
      </c>
      <c r="C3446" s="37">
        <v>19018.009999999998</v>
      </c>
      <c r="D3446" s="37">
        <v>19018.009999999998</v>
      </c>
      <c r="E3446" s="37">
        <v>19018.009999999998</v>
      </c>
      <c r="F3446" s="37">
        <v>19018.009999999998</v>
      </c>
      <c r="G3446" s="37">
        <v>19018.009999999998</v>
      </c>
      <c r="H3446" s="37">
        <v>19018.009999999998</v>
      </c>
      <c r="I3446" s="37">
        <v>19018.009999999998</v>
      </c>
      <c r="J3446" s="37">
        <v>19018.009999999998</v>
      </c>
      <c r="K3446" s="37">
        <v>19018.009999999998</v>
      </c>
      <c r="L3446" s="37">
        <v>1784.41</v>
      </c>
      <c r="M3446" s="37">
        <v>1784.41</v>
      </c>
      <c r="N3446" s="37">
        <v>1784.41</v>
      </c>
      <c r="O3446" s="37">
        <v>1784.41</v>
      </c>
      <c r="P3446" s="37">
        <v>1784.41</v>
      </c>
      <c r="Q3446" s="37">
        <v>1784.41</v>
      </c>
      <c r="R3446" s="37">
        <v>1784.41</v>
      </c>
      <c r="S3446" s="126">
        <v>1784.41</v>
      </c>
    </row>
    <row r="3447" spans="2:19">
      <c r="B3447" s="6">
        <v>1998</v>
      </c>
      <c r="C3447" s="37">
        <v>1748.62</v>
      </c>
      <c r="D3447" s="37">
        <v>1748.62</v>
      </c>
      <c r="E3447" s="37">
        <v>1748.62</v>
      </c>
      <c r="F3447" s="37">
        <v>1748.62</v>
      </c>
      <c r="G3447" s="37">
        <v>1748.62</v>
      </c>
      <c r="H3447" s="37">
        <v>1748.62</v>
      </c>
      <c r="I3447" s="37">
        <v>1748.62</v>
      </c>
      <c r="J3447" s="37">
        <v>1748.62</v>
      </c>
      <c r="K3447" s="37">
        <v>1748.62</v>
      </c>
      <c r="L3447" s="37">
        <v>1748.62</v>
      </c>
      <c r="M3447" s="37">
        <v>0</v>
      </c>
      <c r="N3447" s="37">
        <v>0</v>
      </c>
      <c r="O3447" s="37">
        <v>0</v>
      </c>
      <c r="P3447" s="37">
        <v>0</v>
      </c>
      <c r="Q3447" s="37">
        <v>0</v>
      </c>
      <c r="R3447" s="37">
        <v>0</v>
      </c>
      <c r="S3447" s="126">
        <v>0</v>
      </c>
    </row>
    <row r="3448" spans="2:19">
      <c r="B3448" s="6">
        <v>1997</v>
      </c>
      <c r="C3448" s="37"/>
      <c r="D3448" s="37"/>
      <c r="E3448" s="37"/>
      <c r="F3448" s="37"/>
      <c r="G3448" s="37"/>
      <c r="H3448" s="37"/>
      <c r="I3448" s="37"/>
      <c r="J3448" s="37"/>
      <c r="K3448" s="37"/>
      <c r="L3448" s="37"/>
      <c r="M3448" s="37"/>
      <c r="N3448" s="37"/>
      <c r="O3448" s="37"/>
      <c r="P3448" s="37"/>
      <c r="Q3448" s="37"/>
      <c r="R3448" s="37"/>
      <c r="S3448" s="126"/>
    </row>
    <row r="3449" spans="2:19">
      <c r="B3449" s="6">
        <v>1996</v>
      </c>
      <c r="C3449" s="37">
        <v>234163.79</v>
      </c>
      <c r="D3449" s="37">
        <v>234163.79</v>
      </c>
      <c r="E3449" s="37">
        <v>234163.79</v>
      </c>
      <c r="F3449" s="37">
        <v>234163.79</v>
      </c>
      <c r="G3449" s="37">
        <v>234163.79</v>
      </c>
      <c r="H3449" s="37">
        <v>129444.79</v>
      </c>
      <c r="I3449" s="37">
        <v>129444.79</v>
      </c>
      <c r="J3449" s="37">
        <v>129444.79</v>
      </c>
      <c r="K3449" s="37">
        <v>129444.79</v>
      </c>
      <c r="L3449" s="37">
        <v>129444.79</v>
      </c>
      <c r="M3449" s="37">
        <v>129444.79</v>
      </c>
      <c r="N3449" s="37">
        <v>129444.79</v>
      </c>
      <c r="O3449" s="37">
        <v>129444.79</v>
      </c>
      <c r="P3449" s="37">
        <v>96224.11</v>
      </c>
      <c r="Q3449" s="37">
        <v>96224.11</v>
      </c>
      <c r="R3449" s="37">
        <v>96224.11</v>
      </c>
      <c r="S3449" s="126">
        <v>96224.11</v>
      </c>
    </row>
    <row r="3450" spans="2:19">
      <c r="B3450" s="6">
        <v>1995</v>
      </c>
      <c r="C3450" s="37">
        <v>109452.76</v>
      </c>
      <c r="D3450" s="37">
        <v>109452.76</v>
      </c>
      <c r="E3450" s="37">
        <v>109452.76</v>
      </c>
      <c r="F3450" s="37">
        <v>109452.76</v>
      </c>
      <c r="G3450" s="37">
        <v>109452.76</v>
      </c>
      <c r="H3450" s="37">
        <v>109452.76</v>
      </c>
      <c r="I3450" s="37">
        <v>109452.76</v>
      </c>
      <c r="J3450" s="37">
        <v>109452.76</v>
      </c>
      <c r="K3450" s="37">
        <v>109452.76</v>
      </c>
      <c r="L3450" s="37">
        <v>109452.76</v>
      </c>
      <c r="M3450" s="37">
        <v>109452.76</v>
      </c>
      <c r="N3450" s="37">
        <v>109452.76</v>
      </c>
      <c r="O3450" s="37">
        <v>109452.76</v>
      </c>
      <c r="P3450" s="37">
        <v>109452.76</v>
      </c>
      <c r="Q3450" s="37">
        <v>109452.76</v>
      </c>
      <c r="R3450" s="37">
        <v>109452.76</v>
      </c>
      <c r="S3450" s="126">
        <v>109452.76</v>
      </c>
    </row>
    <row r="3451" spans="2:19">
      <c r="B3451" s="6">
        <v>1994</v>
      </c>
      <c r="C3451" s="37"/>
      <c r="D3451" s="37"/>
      <c r="E3451" s="37"/>
      <c r="F3451" s="37"/>
      <c r="G3451" s="37"/>
      <c r="H3451" s="37"/>
      <c r="I3451" s="37"/>
      <c r="J3451" s="37"/>
      <c r="K3451" s="37"/>
      <c r="L3451" s="37"/>
      <c r="M3451" s="37"/>
      <c r="N3451" s="37"/>
      <c r="O3451" s="37"/>
      <c r="P3451" s="37"/>
      <c r="Q3451" s="37"/>
      <c r="R3451" s="37"/>
      <c r="S3451" s="126"/>
    </row>
    <row r="3452" spans="2:19">
      <c r="B3452" s="6">
        <v>1993</v>
      </c>
      <c r="C3452" s="37"/>
      <c r="D3452" s="37"/>
      <c r="E3452" s="37"/>
      <c r="F3452" s="37"/>
      <c r="G3452" s="37"/>
      <c r="H3452" s="37"/>
      <c r="I3452" s="37"/>
      <c r="J3452" s="37"/>
      <c r="K3452" s="37"/>
      <c r="L3452" s="37"/>
      <c r="M3452" s="37"/>
      <c r="N3452" s="37"/>
      <c r="O3452" s="37"/>
      <c r="P3452" s="37"/>
      <c r="Q3452" s="37"/>
      <c r="R3452" s="37"/>
      <c r="S3452" s="126"/>
    </row>
    <row r="3453" spans="2:19">
      <c r="B3453" s="6">
        <v>1992</v>
      </c>
      <c r="C3453" s="37"/>
      <c r="D3453" s="37"/>
      <c r="E3453" s="37"/>
      <c r="F3453" s="37"/>
      <c r="G3453" s="37"/>
      <c r="H3453" s="37"/>
      <c r="I3453" s="37"/>
      <c r="J3453" s="37"/>
      <c r="K3453" s="37"/>
      <c r="L3453" s="37"/>
      <c r="M3453" s="37"/>
      <c r="N3453" s="37"/>
      <c r="O3453" s="37"/>
      <c r="P3453" s="37"/>
      <c r="Q3453" s="37"/>
      <c r="R3453" s="37"/>
      <c r="S3453" s="126"/>
    </row>
    <row r="3454" spans="2:19">
      <c r="B3454" s="6">
        <v>1991</v>
      </c>
      <c r="C3454" s="37"/>
      <c r="D3454" s="37"/>
      <c r="E3454" s="37"/>
      <c r="F3454" s="37"/>
      <c r="G3454" s="37"/>
      <c r="H3454" s="37"/>
      <c r="I3454" s="37"/>
      <c r="J3454" s="37"/>
      <c r="K3454" s="37"/>
      <c r="L3454" s="37"/>
      <c r="M3454" s="37"/>
      <c r="N3454" s="37"/>
      <c r="O3454" s="37"/>
      <c r="P3454" s="37"/>
      <c r="Q3454" s="37"/>
      <c r="R3454" s="37"/>
      <c r="S3454" s="126"/>
    </row>
    <row r="3455" spans="2:19">
      <c r="B3455" s="6">
        <v>1990</v>
      </c>
      <c r="C3455" s="37"/>
      <c r="D3455" s="37"/>
      <c r="E3455" s="37"/>
      <c r="F3455" s="37"/>
      <c r="G3455" s="37"/>
      <c r="H3455" s="37"/>
      <c r="I3455" s="37"/>
      <c r="J3455" s="37"/>
      <c r="K3455" s="37"/>
      <c r="L3455" s="37"/>
      <c r="M3455" s="37"/>
      <c r="N3455" s="37"/>
      <c r="O3455" s="37"/>
      <c r="P3455" s="37"/>
      <c r="Q3455" s="37"/>
      <c r="R3455" s="37"/>
      <c r="S3455" s="126"/>
    </row>
    <row r="3456" spans="2:19">
      <c r="B3456" s="6">
        <v>1989</v>
      </c>
      <c r="C3456" s="37"/>
      <c r="D3456" s="37"/>
      <c r="E3456" s="37"/>
      <c r="F3456" s="37"/>
      <c r="G3456" s="37"/>
      <c r="H3456" s="37"/>
      <c r="I3456" s="37"/>
      <c r="J3456" s="37"/>
      <c r="K3456" s="37"/>
      <c r="L3456" s="37"/>
      <c r="M3456" s="37"/>
      <c r="N3456" s="37"/>
      <c r="O3456" s="37"/>
      <c r="P3456" s="37"/>
      <c r="Q3456" s="37"/>
      <c r="R3456" s="37"/>
      <c r="S3456" s="126"/>
    </row>
    <row r="3457" spans="2:19">
      <c r="B3457" s="6">
        <v>1988</v>
      </c>
      <c r="C3457" s="37"/>
      <c r="D3457" s="37"/>
      <c r="E3457" s="37"/>
      <c r="F3457" s="37"/>
      <c r="G3457" s="37"/>
      <c r="H3457" s="37"/>
      <c r="I3457" s="37"/>
      <c r="J3457" s="37"/>
      <c r="K3457" s="37"/>
      <c r="L3457" s="37"/>
      <c r="M3457" s="37"/>
      <c r="N3457" s="37"/>
      <c r="O3457" s="37"/>
      <c r="P3457" s="37"/>
      <c r="Q3457" s="37"/>
      <c r="R3457" s="37"/>
      <c r="S3457" s="126"/>
    </row>
    <row r="3458" spans="2:19">
      <c r="B3458" s="6">
        <v>1987</v>
      </c>
      <c r="C3458" s="37"/>
      <c r="D3458" s="37"/>
      <c r="E3458" s="37"/>
      <c r="F3458" s="37"/>
      <c r="G3458" s="37"/>
      <c r="H3458" s="37"/>
      <c r="I3458" s="37"/>
      <c r="J3458" s="37"/>
      <c r="K3458" s="37"/>
      <c r="L3458" s="37"/>
      <c r="M3458" s="37"/>
      <c r="N3458" s="37"/>
      <c r="O3458" s="37"/>
      <c r="P3458" s="37"/>
      <c r="Q3458" s="37"/>
      <c r="R3458" s="37"/>
      <c r="S3458" s="126"/>
    </row>
    <row r="3459" spans="2:19">
      <c r="B3459" s="6">
        <v>1986</v>
      </c>
      <c r="C3459" s="37"/>
      <c r="D3459" s="37"/>
      <c r="E3459" s="37"/>
      <c r="F3459" s="37"/>
      <c r="G3459" s="37"/>
      <c r="H3459" s="37"/>
      <c r="I3459" s="37"/>
      <c r="J3459" s="37"/>
      <c r="K3459" s="37"/>
      <c r="L3459" s="37"/>
      <c r="M3459" s="37"/>
      <c r="N3459" s="37"/>
      <c r="O3459" s="37"/>
      <c r="P3459" s="37"/>
      <c r="Q3459" s="37"/>
      <c r="R3459" s="37"/>
      <c r="S3459" s="126"/>
    </row>
    <row r="3460" spans="2:19">
      <c r="B3460" s="6">
        <v>1985</v>
      </c>
      <c r="C3460" s="37"/>
      <c r="D3460" s="37"/>
      <c r="E3460" s="37"/>
      <c r="F3460" s="37"/>
      <c r="G3460" s="37"/>
      <c r="H3460" s="37"/>
      <c r="I3460" s="37"/>
      <c r="J3460" s="37"/>
      <c r="K3460" s="37"/>
      <c r="L3460" s="37"/>
      <c r="M3460" s="37"/>
      <c r="N3460" s="37"/>
      <c r="O3460" s="37"/>
      <c r="P3460" s="37"/>
      <c r="Q3460" s="37"/>
      <c r="R3460" s="37"/>
      <c r="S3460" s="126"/>
    </row>
    <row r="3461" spans="2:19">
      <c r="B3461" s="6">
        <v>1984</v>
      </c>
      <c r="C3461" s="37"/>
      <c r="D3461" s="37"/>
      <c r="E3461" s="37"/>
      <c r="F3461" s="37"/>
      <c r="G3461" s="37"/>
      <c r="H3461" s="37"/>
      <c r="I3461" s="37"/>
      <c r="J3461" s="37"/>
      <c r="K3461" s="37"/>
      <c r="L3461" s="37"/>
      <c r="M3461" s="37"/>
      <c r="N3461" s="37"/>
      <c r="O3461" s="37"/>
      <c r="P3461" s="37"/>
      <c r="Q3461" s="37"/>
      <c r="R3461" s="37"/>
      <c r="S3461" s="126"/>
    </row>
    <row r="3462" spans="2:19">
      <c r="B3462" s="6">
        <v>1983</v>
      </c>
      <c r="C3462" s="37"/>
      <c r="D3462" s="37"/>
      <c r="E3462" s="37"/>
      <c r="F3462" s="37"/>
      <c r="G3462" s="37"/>
      <c r="H3462" s="37"/>
      <c r="I3462" s="37"/>
      <c r="J3462" s="37"/>
      <c r="K3462" s="37"/>
      <c r="L3462" s="37"/>
      <c r="M3462" s="37"/>
      <c r="N3462" s="37"/>
      <c r="O3462" s="37"/>
      <c r="P3462" s="37"/>
      <c r="Q3462" s="37"/>
      <c r="R3462" s="37"/>
      <c r="S3462" s="126"/>
    </row>
    <row r="3463" spans="2:19">
      <c r="B3463" s="6">
        <v>1982</v>
      </c>
      <c r="C3463" s="37"/>
      <c r="D3463" s="37"/>
      <c r="E3463" s="37"/>
      <c r="F3463" s="37"/>
      <c r="G3463" s="37"/>
      <c r="H3463" s="37"/>
      <c r="I3463" s="37"/>
      <c r="J3463" s="37"/>
      <c r="K3463" s="37"/>
      <c r="L3463" s="37"/>
      <c r="M3463" s="37"/>
      <c r="N3463" s="37"/>
      <c r="O3463" s="37"/>
      <c r="P3463" s="37"/>
      <c r="Q3463" s="37"/>
      <c r="R3463" s="37"/>
      <c r="S3463" s="126"/>
    </row>
    <row r="3464" spans="2:19">
      <c r="B3464" s="6">
        <v>1981</v>
      </c>
      <c r="C3464" s="37"/>
      <c r="D3464" s="37"/>
      <c r="E3464" s="37"/>
      <c r="F3464" s="37"/>
      <c r="G3464" s="37"/>
      <c r="H3464" s="37"/>
      <c r="I3464" s="37"/>
      <c r="J3464" s="37"/>
      <c r="K3464" s="37"/>
      <c r="L3464" s="37"/>
      <c r="M3464" s="37"/>
      <c r="N3464" s="37"/>
      <c r="O3464" s="37"/>
      <c r="P3464" s="37"/>
      <c r="Q3464" s="37"/>
      <c r="R3464" s="37"/>
      <c r="S3464" s="126"/>
    </row>
    <row r="3465" spans="2:19">
      <c r="B3465" s="6">
        <v>1980</v>
      </c>
      <c r="C3465" s="37"/>
      <c r="D3465" s="37"/>
      <c r="E3465" s="37"/>
      <c r="F3465" s="37"/>
      <c r="G3465" s="37"/>
      <c r="H3465" s="37"/>
      <c r="I3465" s="37"/>
      <c r="J3465" s="37"/>
      <c r="K3465" s="37"/>
      <c r="L3465" s="37"/>
      <c r="M3465" s="37"/>
      <c r="N3465" s="37"/>
      <c r="O3465" s="37"/>
      <c r="P3465" s="37"/>
      <c r="Q3465" s="37"/>
      <c r="R3465" s="37"/>
      <c r="S3465" s="126"/>
    </row>
    <row r="3466" spans="2:19">
      <c r="B3466" s="6">
        <v>1979</v>
      </c>
      <c r="C3466" s="37"/>
      <c r="D3466" s="37"/>
      <c r="E3466" s="37"/>
      <c r="F3466" s="37"/>
      <c r="G3466" s="37"/>
      <c r="H3466" s="37"/>
      <c r="I3466" s="37"/>
      <c r="J3466" s="37"/>
      <c r="K3466" s="37"/>
      <c r="L3466" s="37"/>
      <c r="M3466" s="37"/>
      <c r="N3466" s="37"/>
      <c r="O3466" s="37"/>
      <c r="P3466" s="37"/>
      <c r="Q3466" s="37"/>
      <c r="R3466" s="37"/>
      <c r="S3466" s="126"/>
    </row>
    <row r="3467" spans="2:19">
      <c r="B3467" s="6">
        <v>1978</v>
      </c>
      <c r="C3467" s="37"/>
      <c r="D3467" s="37"/>
      <c r="E3467" s="37"/>
      <c r="F3467" s="37"/>
      <c r="G3467" s="37"/>
      <c r="H3467" s="37"/>
      <c r="I3467" s="37"/>
      <c r="J3467" s="37"/>
      <c r="K3467" s="37"/>
      <c r="L3467" s="37"/>
      <c r="M3467" s="37"/>
      <c r="N3467" s="37"/>
      <c r="O3467" s="37"/>
      <c r="P3467" s="37"/>
      <c r="Q3467" s="37"/>
      <c r="R3467" s="37"/>
      <c r="S3467" s="126"/>
    </row>
    <row r="3468" spans="2:19">
      <c r="B3468" s="6">
        <v>1977</v>
      </c>
      <c r="C3468" s="37"/>
      <c r="D3468" s="37"/>
      <c r="E3468" s="37"/>
      <c r="F3468" s="37"/>
      <c r="G3468" s="37"/>
      <c r="H3468" s="37"/>
      <c r="I3468" s="37"/>
      <c r="J3468" s="37"/>
      <c r="K3468" s="37"/>
      <c r="L3468" s="37"/>
      <c r="M3468" s="37"/>
      <c r="N3468" s="37"/>
      <c r="O3468" s="37"/>
      <c r="P3468" s="37"/>
      <c r="Q3468" s="37"/>
      <c r="R3468" s="37"/>
      <c r="S3468" s="126"/>
    </row>
    <row r="3469" spans="2:19">
      <c r="B3469" s="6">
        <v>1976</v>
      </c>
      <c r="C3469" s="37"/>
      <c r="D3469" s="37"/>
      <c r="E3469" s="37"/>
      <c r="F3469" s="37"/>
      <c r="G3469" s="37"/>
      <c r="H3469" s="37"/>
      <c r="I3469" s="37"/>
      <c r="J3469" s="37"/>
      <c r="K3469" s="37"/>
      <c r="L3469" s="37"/>
      <c r="M3469" s="37"/>
      <c r="N3469" s="37"/>
      <c r="O3469" s="37"/>
      <c r="P3469" s="37"/>
      <c r="Q3469" s="37"/>
      <c r="R3469" s="37"/>
      <c r="S3469" s="126"/>
    </row>
    <row r="3470" spans="2:19">
      <c r="B3470" s="6">
        <v>1975</v>
      </c>
      <c r="C3470" s="37"/>
      <c r="D3470" s="37"/>
      <c r="E3470" s="37"/>
      <c r="F3470" s="37"/>
      <c r="G3470" s="37"/>
      <c r="H3470" s="37"/>
      <c r="I3470" s="37"/>
      <c r="J3470" s="37"/>
      <c r="K3470" s="37"/>
      <c r="L3470" s="37"/>
      <c r="M3470" s="37"/>
      <c r="N3470" s="37"/>
      <c r="O3470" s="37"/>
      <c r="P3470" s="37"/>
      <c r="Q3470" s="37"/>
      <c r="R3470" s="37"/>
      <c r="S3470" s="126"/>
    </row>
    <row r="3471" spans="2:19">
      <c r="B3471" s="6">
        <v>1974</v>
      </c>
      <c r="C3471" s="37"/>
      <c r="D3471" s="37"/>
      <c r="E3471" s="37"/>
      <c r="F3471" s="37"/>
      <c r="G3471" s="37"/>
      <c r="H3471" s="37"/>
      <c r="I3471" s="37"/>
      <c r="J3471" s="37"/>
      <c r="K3471" s="37"/>
      <c r="L3471" s="37"/>
      <c r="M3471" s="37"/>
      <c r="N3471" s="37"/>
      <c r="O3471" s="37"/>
      <c r="P3471" s="37"/>
      <c r="Q3471" s="37"/>
      <c r="R3471" s="37"/>
      <c r="S3471" s="126"/>
    </row>
    <row r="3472" spans="2:19">
      <c r="B3472" s="6">
        <v>1973</v>
      </c>
      <c r="C3472" s="37"/>
      <c r="D3472" s="37"/>
      <c r="E3472" s="37"/>
      <c r="F3472" s="37"/>
      <c r="G3472" s="37"/>
      <c r="H3472" s="37"/>
      <c r="I3472" s="37"/>
      <c r="J3472" s="37"/>
      <c r="K3472" s="37"/>
      <c r="L3472" s="37"/>
      <c r="M3472" s="37"/>
      <c r="N3472" s="37"/>
      <c r="O3472" s="37"/>
      <c r="P3472" s="37"/>
      <c r="Q3472" s="37"/>
      <c r="R3472" s="37"/>
      <c r="S3472" s="126"/>
    </row>
    <row r="3473" spans="2:19">
      <c r="B3473" s="6">
        <v>1972</v>
      </c>
      <c r="C3473" s="37"/>
      <c r="D3473" s="37"/>
      <c r="E3473" s="37"/>
      <c r="F3473" s="37"/>
      <c r="G3473" s="37"/>
      <c r="H3473" s="37"/>
      <c r="I3473" s="37"/>
      <c r="J3473" s="37"/>
      <c r="K3473" s="37"/>
      <c r="L3473" s="37"/>
      <c r="M3473" s="37"/>
      <c r="N3473" s="37"/>
      <c r="O3473" s="37"/>
      <c r="P3473" s="37"/>
      <c r="Q3473" s="37"/>
      <c r="R3473" s="37"/>
      <c r="S3473" s="126"/>
    </row>
    <row r="3474" spans="2:19">
      <c r="B3474" s="6">
        <v>1971</v>
      </c>
      <c r="C3474" s="37"/>
      <c r="D3474" s="37"/>
      <c r="E3474" s="37"/>
      <c r="F3474" s="37"/>
      <c r="G3474" s="37"/>
      <c r="H3474" s="37"/>
      <c r="I3474" s="37"/>
      <c r="J3474" s="37"/>
      <c r="K3474" s="37"/>
      <c r="L3474" s="37"/>
      <c r="M3474" s="37"/>
      <c r="N3474" s="37"/>
      <c r="O3474" s="37"/>
      <c r="P3474" s="37"/>
      <c r="Q3474" s="37"/>
      <c r="R3474" s="37"/>
      <c r="S3474" s="126"/>
    </row>
    <row r="3475" spans="2:19">
      <c r="B3475" s="6">
        <v>1970</v>
      </c>
      <c r="C3475" s="37"/>
      <c r="D3475" s="37"/>
      <c r="E3475" s="37"/>
      <c r="F3475" s="37"/>
      <c r="G3475" s="37"/>
      <c r="H3475" s="37"/>
      <c r="I3475" s="37"/>
      <c r="J3475" s="37"/>
      <c r="K3475" s="37"/>
      <c r="L3475" s="37"/>
      <c r="M3475" s="37"/>
      <c r="N3475" s="37"/>
      <c r="O3475" s="37"/>
      <c r="P3475" s="37"/>
      <c r="Q3475" s="37"/>
      <c r="R3475" s="37"/>
      <c r="S3475" s="126"/>
    </row>
    <row r="3476" spans="2:19">
      <c r="B3476" s="6">
        <v>1969</v>
      </c>
      <c r="C3476" s="37"/>
      <c r="D3476" s="37"/>
      <c r="E3476" s="37"/>
      <c r="F3476" s="37"/>
      <c r="G3476" s="37"/>
      <c r="H3476" s="37"/>
      <c r="I3476" s="37"/>
      <c r="J3476" s="37"/>
      <c r="K3476" s="37"/>
      <c r="L3476" s="37"/>
      <c r="M3476" s="37"/>
      <c r="N3476" s="37"/>
      <c r="O3476" s="37"/>
      <c r="P3476" s="37"/>
      <c r="Q3476" s="37"/>
      <c r="R3476" s="37"/>
      <c r="S3476" s="126"/>
    </row>
    <row r="3477" spans="2:19">
      <c r="B3477" s="6">
        <v>1968</v>
      </c>
      <c r="C3477" s="37"/>
      <c r="D3477" s="37"/>
      <c r="E3477" s="37"/>
      <c r="F3477" s="37"/>
      <c r="G3477" s="37"/>
      <c r="H3477" s="37"/>
      <c r="I3477" s="37"/>
      <c r="J3477" s="37"/>
      <c r="K3477" s="37"/>
      <c r="L3477" s="37"/>
      <c r="M3477" s="37"/>
      <c r="N3477" s="37"/>
      <c r="O3477" s="37"/>
      <c r="P3477" s="37"/>
      <c r="Q3477" s="37"/>
      <c r="R3477" s="37"/>
      <c r="S3477" s="126"/>
    </row>
    <row r="3478" spans="2:19">
      <c r="B3478" s="6">
        <v>1967</v>
      </c>
      <c r="C3478" s="37"/>
      <c r="D3478" s="37"/>
      <c r="E3478" s="37"/>
      <c r="F3478" s="37"/>
      <c r="G3478" s="37"/>
      <c r="H3478" s="37"/>
      <c r="I3478" s="37"/>
      <c r="J3478" s="37"/>
      <c r="K3478" s="37"/>
      <c r="L3478" s="37"/>
      <c r="M3478" s="37"/>
      <c r="N3478" s="37"/>
      <c r="O3478" s="37"/>
      <c r="P3478" s="37"/>
      <c r="Q3478" s="37"/>
      <c r="R3478" s="37"/>
      <c r="S3478" s="126"/>
    </row>
    <row r="3479" spans="2:19">
      <c r="B3479" s="6">
        <v>1966</v>
      </c>
      <c r="C3479" s="37"/>
      <c r="D3479" s="37"/>
      <c r="E3479" s="37"/>
      <c r="F3479" s="37"/>
      <c r="G3479" s="37"/>
      <c r="H3479" s="37"/>
      <c r="I3479" s="37"/>
      <c r="J3479" s="37"/>
      <c r="K3479" s="37"/>
      <c r="L3479" s="37"/>
      <c r="M3479" s="37"/>
      <c r="N3479" s="37"/>
      <c r="O3479" s="37"/>
      <c r="P3479" s="37"/>
      <c r="Q3479" s="37"/>
      <c r="R3479" s="37"/>
      <c r="S3479" s="126"/>
    </row>
    <row r="3480" spans="2:19">
      <c r="B3480" s="6">
        <v>1965</v>
      </c>
      <c r="C3480" s="37"/>
      <c r="D3480" s="37"/>
      <c r="E3480" s="37"/>
      <c r="F3480" s="37"/>
      <c r="G3480" s="37"/>
      <c r="H3480" s="37"/>
      <c r="I3480" s="37"/>
      <c r="J3480" s="37"/>
      <c r="K3480" s="37"/>
      <c r="L3480" s="37"/>
      <c r="M3480" s="37"/>
      <c r="N3480" s="37"/>
      <c r="O3480" s="37"/>
      <c r="P3480" s="37"/>
      <c r="Q3480" s="37"/>
      <c r="R3480" s="37"/>
      <c r="S3480" s="126"/>
    </row>
    <row r="3481" spans="2:19">
      <c r="B3481" s="6">
        <v>1964</v>
      </c>
      <c r="C3481" s="37"/>
      <c r="D3481" s="37"/>
      <c r="E3481" s="37"/>
      <c r="F3481" s="37"/>
      <c r="G3481" s="37"/>
      <c r="H3481" s="37"/>
      <c r="I3481" s="37"/>
      <c r="J3481" s="37"/>
      <c r="K3481" s="37"/>
      <c r="L3481" s="37"/>
      <c r="M3481" s="37"/>
      <c r="N3481" s="37"/>
      <c r="O3481" s="37"/>
      <c r="P3481" s="37"/>
      <c r="Q3481" s="37"/>
      <c r="R3481" s="37"/>
      <c r="S3481" s="126"/>
    </row>
    <row r="3482" spans="2:19">
      <c r="B3482" s="6">
        <v>1963</v>
      </c>
      <c r="C3482" s="37"/>
      <c r="D3482" s="37"/>
      <c r="E3482" s="37"/>
      <c r="F3482" s="37"/>
      <c r="G3482" s="37"/>
      <c r="H3482" s="37"/>
      <c r="I3482" s="37"/>
      <c r="J3482" s="37"/>
      <c r="K3482" s="37"/>
      <c r="L3482" s="37"/>
      <c r="M3482" s="37"/>
      <c r="N3482" s="37"/>
      <c r="O3482" s="37"/>
      <c r="P3482" s="37"/>
      <c r="Q3482" s="37"/>
      <c r="R3482" s="37"/>
      <c r="S3482" s="126"/>
    </row>
    <row r="3483" spans="2:19">
      <c r="B3483" s="6">
        <v>1962</v>
      </c>
      <c r="C3483" s="37"/>
      <c r="D3483" s="37"/>
      <c r="E3483" s="37"/>
      <c r="F3483" s="37"/>
      <c r="G3483" s="37"/>
      <c r="H3483" s="37"/>
      <c r="I3483" s="37"/>
      <c r="J3483" s="37"/>
      <c r="K3483" s="37"/>
      <c r="L3483" s="37"/>
      <c r="M3483" s="37"/>
      <c r="N3483" s="37"/>
      <c r="O3483" s="37"/>
      <c r="P3483" s="37"/>
      <c r="Q3483" s="37"/>
      <c r="R3483" s="37"/>
      <c r="S3483" s="126"/>
    </row>
    <row r="3484" spans="2:19">
      <c r="B3484" s="6">
        <v>1961</v>
      </c>
      <c r="C3484" s="37"/>
      <c r="D3484" s="37"/>
      <c r="E3484" s="37"/>
      <c r="F3484" s="37"/>
      <c r="G3484" s="37"/>
      <c r="H3484" s="37"/>
      <c r="I3484" s="37"/>
      <c r="J3484" s="37"/>
      <c r="K3484" s="37"/>
      <c r="L3484" s="37"/>
      <c r="M3484" s="37"/>
      <c r="N3484" s="37"/>
      <c r="O3484" s="37"/>
      <c r="P3484" s="37"/>
      <c r="Q3484" s="37"/>
      <c r="R3484" s="37"/>
      <c r="S3484" s="126"/>
    </row>
    <row r="3485" spans="2:19">
      <c r="B3485" s="6">
        <v>1960</v>
      </c>
      <c r="C3485" s="37"/>
      <c r="D3485" s="37"/>
      <c r="E3485" s="37"/>
      <c r="F3485" s="37"/>
      <c r="G3485" s="37"/>
      <c r="H3485" s="37"/>
      <c r="I3485" s="37"/>
      <c r="J3485" s="37"/>
      <c r="K3485" s="37"/>
      <c r="L3485" s="37"/>
      <c r="M3485" s="37"/>
      <c r="N3485" s="37"/>
      <c r="O3485" s="37"/>
      <c r="P3485" s="37"/>
      <c r="Q3485" s="37"/>
      <c r="R3485" s="37"/>
      <c r="S3485" s="126"/>
    </row>
    <row r="3486" spans="2:19">
      <c r="B3486" s="6">
        <v>1959</v>
      </c>
      <c r="C3486" s="37"/>
      <c r="D3486" s="37"/>
      <c r="E3486" s="37"/>
      <c r="F3486" s="37"/>
      <c r="G3486" s="37"/>
      <c r="H3486" s="37"/>
      <c r="I3486" s="37"/>
      <c r="J3486" s="37"/>
      <c r="K3486" s="37"/>
      <c r="L3486" s="37"/>
      <c r="M3486" s="37"/>
      <c r="N3486" s="37"/>
      <c r="O3486" s="37"/>
      <c r="P3486" s="37"/>
      <c r="Q3486" s="37"/>
      <c r="R3486" s="37"/>
      <c r="S3486" s="126"/>
    </row>
    <row r="3487" spans="2:19">
      <c r="B3487" s="6">
        <v>1958</v>
      </c>
      <c r="C3487" s="37"/>
      <c r="D3487" s="37"/>
      <c r="E3487" s="37"/>
      <c r="F3487" s="37"/>
      <c r="G3487" s="37"/>
      <c r="H3487" s="37"/>
      <c r="I3487" s="37"/>
      <c r="J3487" s="37"/>
      <c r="K3487" s="37"/>
      <c r="L3487" s="37"/>
      <c r="M3487" s="37"/>
      <c r="N3487" s="37"/>
      <c r="O3487" s="37"/>
      <c r="P3487" s="37"/>
      <c r="Q3487" s="37"/>
      <c r="R3487" s="37"/>
      <c r="S3487" s="126"/>
    </row>
    <row r="3488" spans="2:19">
      <c r="B3488" s="6">
        <v>1957</v>
      </c>
      <c r="C3488" s="37"/>
      <c r="D3488" s="37"/>
      <c r="E3488" s="37"/>
      <c r="F3488" s="37"/>
      <c r="G3488" s="37"/>
      <c r="H3488" s="37"/>
      <c r="I3488" s="37"/>
      <c r="J3488" s="37"/>
      <c r="K3488" s="37"/>
      <c r="L3488" s="37"/>
      <c r="M3488" s="37"/>
      <c r="N3488" s="37"/>
      <c r="O3488" s="37"/>
      <c r="P3488" s="37"/>
      <c r="Q3488" s="37"/>
      <c r="R3488" s="37"/>
      <c r="S3488" s="126"/>
    </row>
    <row r="3489" spans="2:19">
      <c r="B3489" s="6">
        <v>1956</v>
      </c>
      <c r="C3489" s="37"/>
      <c r="D3489" s="37"/>
      <c r="E3489" s="37"/>
      <c r="F3489" s="37"/>
      <c r="G3489" s="37"/>
      <c r="H3489" s="37"/>
      <c r="I3489" s="37"/>
      <c r="J3489" s="37"/>
      <c r="K3489" s="37"/>
      <c r="L3489" s="37"/>
      <c r="M3489" s="37"/>
      <c r="N3489" s="37"/>
      <c r="O3489" s="37"/>
      <c r="P3489" s="37"/>
      <c r="Q3489" s="37"/>
      <c r="R3489" s="37"/>
      <c r="S3489" s="126"/>
    </row>
    <row r="3490" spans="2:19">
      <c r="B3490" s="6">
        <v>1955</v>
      </c>
      <c r="C3490" s="37"/>
      <c r="D3490" s="37"/>
      <c r="E3490" s="37"/>
      <c r="F3490" s="37"/>
      <c r="G3490" s="37"/>
      <c r="H3490" s="37"/>
      <c r="I3490" s="37"/>
      <c r="J3490" s="37"/>
      <c r="K3490" s="37"/>
      <c r="L3490" s="37"/>
      <c r="M3490" s="37"/>
      <c r="N3490" s="37"/>
      <c r="O3490" s="37"/>
      <c r="P3490" s="37"/>
      <c r="Q3490" s="37"/>
      <c r="R3490" s="37"/>
      <c r="S3490" s="126"/>
    </row>
    <row r="3491" spans="2:19">
      <c r="B3491" s="6">
        <v>1954</v>
      </c>
      <c r="C3491" s="37"/>
      <c r="D3491" s="37"/>
      <c r="E3491" s="37"/>
      <c r="F3491" s="37"/>
      <c r="G3491" s="37"/>
      <c r="H3491" s="37"/>
      <c r="I3491" s="37"/>
      <c r="J3491" s="37"/>
      <c r="K3491" s="37"/>
      <c r="L3491" s="37"/>
      <c r="M3491" s="37"/>
      <c r="N3491" s="37"/>
      <c r="O3491" s="37"/>
      <c r="P3491" s="37"/>
      <c r="Q3491" s="37"/>
      <c r="R3491" s="37"/>
      <c r="S3491" s="126"/>
    </row>
    <row r="3492" spans="2:19">
      <c r="B3492" s="6">
        <v>1953</v>
      </c>
      <c r="C3492" s="37"/>
      <c r="D3492" s="37"/>
      <c r="E3492" s="37"/>
      <c r="F3492" s="37"/>
      <c r="G3492" s="37"/>
      <c r="H3492" s="37"/>
      <c r="I3492" s="37"/>
      <c r="J3492" s="37"/>
      <c r="K3492" s="37"/>
      <c r="L3492" s="37"/>
      <c r="M3492" s="37"/>
      <c r="N3492" s="37"/>
      <c r="O3492" s="37"/>
      <c r="P3492" s="37"/>
      <c r="Q3492" s="37"/>
      <c r="R3492" s="37"/>
      <c r="S3492" s="126"/>
    </row>
    <row r="3493" spans="2:19">
      <c r="B3493" s="6">
        <v>1952</v>
      </c>
      <c r="C3493" s="37"/>
      <c r="D3493" s="37"/>
      <c r="E3493" s="37"/>
      <c r="F3493" s="37"/>
      <c r="G3493" s="37"/>
      <c r="H3493" s="37"/>
      <c r="I3493" s="37"/>
      <c r="J3493" s="37"/>
      <c r="K3493" s="37"/>
      <c r="L3493" s="37"/>
      <c r="M3493" s="37"/>
      <c r="N3493" s="37"/>
      <c r="O3493" s="37"/>
      <c r="P3493" s="37"/>
      <c r="Q3493" s="37"/>
      <c r="R3493" s="37"/>
      <c r="S3493" s="126"/>
    </row>
    <row r="3494" spans="2:19">
      <c r="B3494" s="6">
        <v>1951</v>
      </c>
      <c r="C3494" s="37"/>
      <c r="D3494" s="37"/>
      <c r="E3494" s="37"/>
      <c r="F3494" s="37"/>
      <c r="G3494" s="37"/>
      <c r="H3494" s="37"/>
      <c r="I3494" s="37"/>
      <c r="J3494" s="37"/>
      <c r="K3494" s="37"/>
      <c r="L3494" s="37"/>
      <c r="M3494" s="37"/>
      <c r="N3494" s="37"/>
      <c r="O3494" s="37"/>
      <c r="P3494" s="37"/>
      <c r="Q3494" s="37"/>
      <c r="R3494" s="37"/>
      <c r="S3494" s="126"/>
    </row>
    <row r="3495" spans="2:19">
      <c r="B3495" s="6">
        <v>1950</v>
      </c>
      <c r="C3495" s="37"/>
      <c r="D3495" s="37"/>
      <c r="E3495" s="37"/>
      <c r="F3495" s="37"/>
      <c r="G3495" s="37"/>
      <c r="H3495" s="37"/>
      <c r="I3495" s="37"/>
      <c r="J3495" s="37"/>
      <c r="K3495" s="37"/>
      <c r="L3495" s="37"/>
      <c r="M3495" s="37"/>
      <c r="N3495" s="37"/>
      <c r="O3495" s="37"/>
      <c r="P3495" s="37"/>
      <c r="Q3495" s="37"/>
      <c r="R3495" s="37"/>
      <c r="S3495" s="126"/>
    </row>
    <row r="3496" spans="2:19">
      <c r="B3496" s="6">
        <v>1949</v>
      </c>
      <c r="C3496" s="37"/>
      <c r="D3496" s="37"/>
      <c r="E3496" s="37"/>
      <c r="F3496" s="37"/>
      <c r="G3496" s="37"/>
      <c r="H3496" s="37"/>
      <c r="I3496" s="37"/>
      <c r="J3496" s="37"/>
      <c r="K3496" s="37"/>
      <c r="L3496" s="37"/>
      <c r="M3496" s="37"/>
      <c r="N3496" s="37"/>
      <c r="O3496" s="37"/>
      <c r="P3496" s="37"/>
      <c r="Q3496" s="37"/>
      <c r="R3496" s="37"/>
      <c r="S3496" s="126"/>
    </row>
    <row r="3497" spans="2:19">
      <c r="B3497" s="6">
        <v>1948</v>
      </c>
      <c r="C3497" s="37"/>
      <c r="D3497" s="37"/>
      <c r="E3497" s="37"/>
      <c r="F3497" s="37"/>
      <c r="G3497" s="37"/>
      <c r="H3497" s="37"/>
      <c r="I3497" s="37"/>
      <c r="J3497" s="37"/>
      <c r="K3497" s="37"/>
      <c r="L3497" s="37"/>
      <c r="M3497" s="37"/>
      <c r="N3497" s="37"/>
      <c r="O3497" s="37"/>
      <c r="P3497" s="37"/>
      <c r="Q3497" s="37"/>
      <c r="R3497" s="37"/>
      <c r="S3497" s="126"/>
    </row>
    <row r="3498" spans="2:19">
      <c r="B3498" s="6">
        <v>1947</v>
      </c>
      <c r="C3498" s="37"/>
      <c r="D3498" s="37"/>
      <c r="E3498" s="37"/>
      <c r="F3498" s="37"/>
      <c r="G3498" s="37"/>
      <c r="H3498" s="37"/>
      <c r="I3498" s="37"/>
      <c r="J3498" s="37"/>
      <c r="K3498" s="37"/>
      <c r="L3498" s="37"/>
      <c r="M3498" s="37"/>
      <c r="N3498" s="37"/>
      <c r="O3498" s="37"/>
      <c r="P3498" s="37"/>
      <c r="Q3498" s="37"/>
      <c r="R3498" s="37"/>
      <c r="S3498" s="126"/>
    </row>
    <row r="3499" spans="2:19">
      <c r="B3499" s="6">
        <v>1946</v>
      </c>
      <c r="C3499" s="37"/>
      <c r="D3499" s="37"/>
      <c r="E3499" s="37"/>
      <c r="F3499" s="37"/>
      <c r="G3499" s="37"/>
      <c r="H3499" s="37"/>
      <c r="I3499" s="37"/>
      <c r="J3499" s="37"/>
      <c r="K3499" s="37"/>
      <c r="L3499" s="37"/>
      <c r="M3499" s="37"/>
      <c r="N3499" s="37"/>
      <c r="O3499" s="37"/>
      <c r="P3499" s="37"/>
      <c r="Q3499" s="37"/>
      <c r="R3499" s="37"/>
      <c r="S3499" s="126"/>
    </row>
    <row r="3500" spans="2:19">
      <c r="B3500" s="6">
        <v>1945</v>
      </c>
      <c r="C3500" s="37"/>
      <c r="D3500" s="37"/>
      <c r="E3500" s="37"/>
      <c r="F3500" s="37"/>
      <c r="G3500" s="37"/>
      <c r="H3500" s="37"/>
      <c r="I3500" s="37"/>
      <c r="J3500" s="37"/>
      <c r="K3500" s="37"/>
      <c r="L3500" s="37"/>
      <c r="M3500" s="37"/>
      <c r="N3500" s="37"/>
      <c r="O3500" s="37"/>
      <c r="P3500" s="37"/>
      <c r="Q3500" s="37"/>
      <c r="R3500" s="37"/>
      <c r="S3500" s="126"/>
    </row>
    <row r="3501" spans="2:19">
      <c r="B3501" s="6">
        <v>1944</v>
      </c>
      <c r="C3501" s="37"/>
      <c r="D3501" s="37"/>
      <c r="E3501" s="37"/>
      <c r="F3501" s="37"/>
      <c r="G3501" s="37"/>
      <c r="H3501" s="37"/>
      <c r="I3501" s="37"/>
      <c r="J3501" s="37"/>
      <c r="K3501" s="37"/>
      <c r="L3501" s="37"/>
      <c r="M3501" s="37"/>
      <c r="N3501" s="37"/>
      <c r="O3501" s="37"/>
      <c r="P3501" s="37"/>
      <c r="Q3501" s="37"/>
      <c r="R3501" s="37"/>
      <c r="S3501" s="126"/>
    </row>
    <row r="3502" spans="2:19">
      <c r="B3502" s="6">
        <v>1943</v>
      </c>
      <c r="C3502" s="37"/>
      <c r="D3502" s="37"/>
      <c r="E3502" s="37"/>
      <c r="F3502" s="37"/>
      <c r="G3502" s="37"/>
      <c r="H3502" s="37"/>
      <c r="I3502" s="37"/>
      <c r="J3502" s="37"/>
      <c r="K3502" s="37"/>
      <c r="L3502" s="37"/>
      <c r="M3502" s="37"/>
      <c r="N3502" s="37"/>
      <c r="O3502" s="37"/>
      <c r="P3502" s="37"/>
      <c r="Q3502" s="37"/>
      <c r="R3502" s="37"/>
      <c r="S3502" s="126"/>
    </row>
    <row r="3503" spans="2:19">
      <c r="B3503" s="6">
        <v>1942</v>
      </c>
      <c r="C3503" s="37"/>
      <c r="D3503" s="37"/>
      <c r="E3503" s="37"/>
      <c r="F3503" s="37"/>
      <c r="G3503" s="37"/>
      <c r="H3503" s="37"/>
      <c r="I3503" s="37"/>
      <c r="J3503" s="37"/>
      <c r="K3503" s="37"/>
      <c r="L3503" s="37"/>
      <c r="M3503" s="37"/>
      <c r="N3503" s="37"/>
      <c r="O3503" s="37"/>
      <c r="P3503" s="37"/>
      <c r="Q3503" s="37"/>
      <c r="R3503" s="37"/>
      <c r="S3503" s="126"/>
    </row>
    <row r="3504" spans="2:19">
      <c r="B3504" s="6">
        <v>1941</v>
      </c>
      <c r="C3504" s="37"/>
      <c r="D3504" s="37"/>
      <c r="E3504" s="37"/>
      <c r="F3504" s="37"/>
      <c r="G3504" s="37"/>
      <c r="H3504" s="37"/>
      <c r="I3504" s="37"/>
      <c r="J3504" s="37"/>
      <c r="K3504" s="37"/>
      <c r="L3504" s="37"/>
      <c r="M3504" s="37"/>
      <c r="N3504" s="37"/>
      <c r="O3504" s="37"/>
      <c r="P3504" s="37"/>
      <c r="Q3504" s="37"/>
      <c r="R3504" s="37"/>
      <c r="S3504" s="126"/>
    </row>
    <row r="3505" spans="1:19">
      <c r="B3505" s="6">
        <v>1940</v>
      </c>
      <c r="C3505" s="37"/>
      <c r="D3505" s="37"/>
      <c r="E3505" s="37"/>
      <c r="F3505" s="37"/>
      <c r="G3505" s="37"/>
      <c r="H3505" s="37"/>
      <c r="I3505" s="37"/>
      <c r="J3505" s="37"/>
      <c r="K3505" s="37"/>
      <c r="L3505" s="37"/>
      <c r="M3505" s="37"/>
      <c r="N3505" s="37"/>
      <c r="O3505" s="37"/>
      <c r="P3505" s="37"/>
      <c r="Q3505" s="37"/>
      <c r="R3505" s="37"/>
      <c r="S3505" s="126"/>
    </row>
    <row r="3506" spans="1:19">
      <c r="B3506" s="6">
        <v>1939</v>
      </c>
      <c r="C3506" s="37"/>
      <c r="D3506" s="37"/>
      <c r="E3506" s="37"/>
      <c r="F3506" s="37"/>
      <c r="G3506" s="37"/>
      <c r="H3506" s="37"/>
      <c r="I3506" s="37"/>
      <c r="J3506" s="37"/>
      <c r="K3506" s="37"/>
      <c r="L3506" s="37"/>
      <c r="M3506" s="37"/>
      <c r="N3506" s="37"/>
      <c r="O3506" s="37"/>
      <c r="P3506" s="37"/>
      <c r="Q3506" s="37"/>
      <c r="R3506" s="37"/>
      <c r="S3506" s="126"/>
    </row>
    <row r="3507" spans="1:19">
      <c r="B3507" s="6">
        <v>1938</v>
      </c>
      <c r="C3507" s="37"/>
      <c r="D3507" s="37"/>
      <c r="E3507" s="37"/>
      <c r="F3507" s="37"/>
      <c r="G3507" s="37"/>
      <c r="H3507" s="37"/>
      <c r="I3507" s="37"/>
      <c r="J3507" s="37"/>
      <c r="K3507" s="37"/>
      <c r="L3507" s="37"/>
      <c r="M3507" s="37"/>
      <c r="N3507" s="37"/>
      <c r="O3507" s="37"/>
      <c r="P3507" s="37"/>
      <c r="Q3507" s="37"/>
      <c r="R3507" s="37"/>
      <c r="S3507" s="126"/>
    </row>
    <row r="3508" spans="1:19">
      <c r="B3508" s="6">
        <v>1937</v>
      </c>
      <c r="C3508" s="37"/>
      <c r="D3508" s="37"/>
      <c r="E3508" s="37"/>
      <c r="F3508" s="37"/>
      <c r="G3508" s="37"/>
      <c r="H3508" s="37"/>
      <c r="I3508" s="37"/>
      <c r="J3508" s="37"/>
      <c r="K3508" s="37"/>
      <c r="L3508" s="37"/>
      <c r="M3508" s="37"/>
      <c r="N3508" s="37"/>
      <c r="O3508" s="37"/>
      <c r="P3508" s="37"/>
      <c r="Q3508" s="37"/>
      <c r="R3508" s="37"/>
      <c r="S3508" s="126"/>
    </row>
    <row r="3509" spans="1:19">
      <c r="B3509" s="6">
        <v>1936</v>
      </c>
      <c r="C3509" s="37"/>
      <c r="D3509" s="37"/>
      <c r="E3509" s="37"/>
      <c r="F3509" s="37"/>
      <c r="G3509" s="37"/>
      <c r="H3509" s="37"/>
      <c r="I3509" s="37"/>
      <c r="J3509" s="37"/>
      <c r="K3509" s="37"/>
      <c r="L3509" s="37"/>
      <c r="M3509" s="37"/>
      <c r="N3509" s="37"/>
      <c r="O3509" s="37"/>
      <c r="P3509" s="37"/>
      <c r="Q3509" s="37"/>
      <c r="R3509" s="37"/>
      <c r="S3509" s="126"/>
    </row>
    <row r="3510" spans="1:19">
      <c r="B3510" s="6">
        <v>1935</v>
      </c>
      <c r="C3510" s="37"/>
      <c r="D3510" s="37"/>
      <c r="E3510" s="37"/>
      <c r="F3510" s="37"/>
      <c r="G3510" s="37"/>
      <c r="H3510" s="37"/>
      <c r="I3510" s="37"/>
      <c r="J3510" s="37"/>
      <c r="K3510" s="37"/>
      <c r="L3510" s="37"/>
      <c r="M3510" s="37"/>
      <c r="N3510" s="37"/>
      <c r="O3510" s="37"/>
      <c r="P3510" s="37"/>
      <c r="Q3510" s="37"/>
      <c r="R3510" s="37"/>
      <c r="S3510" s="126"/>
    </row>
    <row r="3511" spans="1:19">
      <c r="B3511" s="6">
        <v>1934</v>
      </c>
      <c r="C3511" s="37"/>
      <c r="D3511" s="37"/>
      <c r="E3511" s="37"/>
      <c r="F3511" s="37"/>
      <c r="G3511" s="37"/>
      <c r="H3511" s="37"/>
      <c r="I3511" s="37"/>
      <c r="J3511" s="37"/>
      <c r="K3511" s="37"/>
      <c r="L3511" s="37"/>
      <c r="M3511" s="37"/>
      <c r="N3511" s="37"/>
      <c r="O3511" s="37"/>
      <c r="P3511" s="37"/>
      <c r="Q3511" s="37"/>
      <c r="R3511" s="37"/>
      <c r="S3511" s="126"/>
    </row>
    <row r="3512" spans="1:19">
      <c r="B3512" s="6">
        <v>1933</v>
      </c>
      <c r="C3512" s="37"/>
      <c r="D3512" s="37"/>
      <c r="E3512" s="37"/>
      <c r="F3512" s="37"/>
      <c r="G3512" s="37"/>
      <c r="H3512" s="37"/>
      <c r="I3512" s="37"/>
      <c r="J3512" s="37"/>
      <c r="K3512" s="37"/>
      <c r="L3512" s="37"/>
      <c r="M3512" s="37"/>
      <c r="N3512" s="37"/>
      <c r="O3512" s="37"/>
      <c r="P3512" s="37"/>
      <c r="Q3512" s="37"/>
      <c r="R3512" s="37"/>
      <c r="S3512" s="126"/>
    </row>
    <row r="3513" spans="1:19">
      <c r="B3513" s="6">
        <v>1932</v>
      </c>
      <c r="C3513" s="37"/>
      <c r="D3513" s="37"/>
      <c r="E3513" s="37"/>
      <c r="F3513" s="37"/>
      <c r="G3513" s="37"/>
      <c r="H3513" s="37"/>
      <c r="I3513" s="37"/>
      <c r="J3513" s="37"/>
      <c r="K3513" s="37"/>
      <c r="L3513" s="37"/>
      <c r="M3513" s="37"/>
      <c r="N3513" s="37"/>
      <c r="O3513" s="37"/>
      <c r="P3513" s="37"/>
      <c r="Q3513" s="37"/>
      <c r="R3513" s="37"/>
      <c r="S3513" s="126"/>
    </row>
    <row r="3514" spans="1:19">
      <c r="B3514" s="6">
        <v>1931</v>
      </c>
      <c r="C3514" s="37"/>
      <c r="D3514" s="37"/>
      <c r="E3514" s="37"/>
      <c r="F3514" s="37"/>
      <c r="G3514" s="37"/>
      <c r="H3514" s="37"/>
      <c r="I3514" s="37"/>
      <c r="J3514" s="37"/>
      <c r="K3514" s="37"/>
      <c r="L3514" s="37"/>
      <c r="M3514" s="37"/>
      <c r="N3514" s="37"/>
      <c r="O3514" s="37"/>
      <c r="P3514" s="37"/>
      <c r="Q3514" s="37"/>
      <c r="R3514" s="37"/>
      <c r="S3514" s="126"/>
    </row>
    <row r="3515" spans="1:19">
      <c r="B3515" s="6">
        <v>1930</v>
      </c>
      <c r="C3515" s="37"/>
      <c r="D3515" s="37"/>
      <c r="E3515" s="37"/>
      <c r="F3515" s="37"/>
      <c r="G3515" s="37"/>
      <c r="H3515" s="37"/>
      <c r="I3515" s="37"/>
      <c r="J3515" s="37"/>
      <c r="K3515" s="37"/>
      <c r="L3515" s="37"/>
      <c r="M3515" s="37"/>
      <c r="N3515" s="37"/>
      <c r="O3515" s="37"/>
      <c r="P3515" s="37"/>
      <c r="Q3515" s="37"/>
      <c r="R3515" s="37"/>
      <c r="S3515" s="126"/>
    </row>
    <row r="3516" spans="1:19">
      <c r="A3516" s="75" t="s">
        <v>139</v>
      </c>
      <c r="B3516" s="7" t="s">
        <v>10</v>
      </c>
      <c r="C3516" s="11">
        <f>SUM(C3439:C3515)</f>
        <v>683776.29</v>
      </c>
      <c r="D3516" s="11">
        <f>SUM(D3438:D3515)</f>
        <v>683776.29</v>
      </c>
      <c r="E3516" s="11">
        <f>SUM(E3437:E3515)</f>
        <v>683776.29</v>
      </c>
      <c r="F3516" s="11">
        <f>SUM(F3436:F3515)</f>
        <v>683776.29</v>
      </c>
      <c r="G3516" s="11">
        <f>SUM(G3435:G3515)</f>
        <v>683776.29</v>
      </c>
      <c r="H3516" s="11">
        <f>SUM(H3429:H3515)</f>
        <v>579057.28999999992</v>
      </c>
      <c r="I3516" s="11">
        <f>SUM(I3429:I3515)</f>
        <v>579057.28999999992</v>
      </c>
      <c r="J3516" s="11">
        <f t="shared" ref="J3516" si="70">SUM(J3429:J3515)</f>
        <v>579057.28999999992</v>
      </c>
      <c r="K3516" s="11">
        <f>SUM(K3429:K3515)</f>
        <v>519798.08999999997</v>
      </c>
      <c r="L3516" s="11">
        <f t="shared" ref="L3516" si="71">SUM(L3429:L3515)</f>
        <v>502564.49</v>
      </c>
      <c r="M3516" s="11">
        <f>SUM(M3429:M3515)</f>
        <v>387075.23000000004</v>
      </c>
      <c r="N3516" s="11">
        <f>SUM(N3424:N3515)</f>
        <v>387075.23000000004</v>
      </c>
      <c r="O3516" s="11">
        <f>SUM(O3424:O3515)</f>
        <v>387075.23000000004</v>
      </c>
      <c r="P3516" s="11">
        <f>SUM(P3424:P3515)</f>
        <v>413854.55000000005</v>
      </c>
      <c r="Q3516" s="11">
        <f>SUM(Q3424:Q3515)</f>
        <v>413854.55000000005</v>
      </c>
      <c r="R3516" s="11">
        <f>SUM(R3423:R3515)</f>
        <v>413854.55000000005</v>
      </c>
      <c r="S3516" s="11">
        <f>SUM(S3423:S3515)</f>
        <v>431242.88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A2:S2946" xr:uid="{D5B0A268-E7A8-4F55-9E86-916F98EEE3BC}"/>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6AFE0-E27E-4A65-AD14-B3BB29B5FEA0}">
  <sheetPr codeName="Tabelle5">
    <tabColor rgb="FFFFFF99"/>
    <pageSetUpPr fitToPage="1"/>
  </sheetPr>
  <dimension ref="A1:S3706"/>
  <sheetViews>
    <sheetView showGridLines="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85546875" style="35" customWidth="1"/>
    <col min="2" max="2" width="16.85546875" style="35" bestFit="1" customWidth="1"/>
    <col min="3" max="19" width="18.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33CE04E13992E47B5E3610F9B6D89DA" ma:contentTypeVersion="1" ma:contentTypeDescription="Ein neues Dokument erstellen." ma:contentTypeScope="" ma:versionID="da58e6968ac169c5823f0cea464d9694">
  <xsd:schema xmlns:xsd="http://www.w3.org/2001/XMLSchema" xmlns:xs="http://www.w3.org/2001/XMLSchema" xmlns:p="http://schemas.microsoft.com/office/2006/metadata/properties" xmlns:ns2="4e54f4db-0379-47e9-9075-d84a019506db" targetNamespace="http://schemas.microsoft.com/office/2006/metadata/properties" ma:root="true" ma:fieldsID="393f6bd49f73708c4b26ac79cee63dcd" ns2:_="">
    <xsd:import namespace="4e54f4db-0379-47e9-9075-d84a019506db"/>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4f4db-0379-47e9-9075-d84a019506db"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2D3635-B0B8-4209-AD7F-547D13A48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54f4db-0379-47e9-9075-d84a01950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B480D8-D43E-4424-8092-FEE9EE1D1B8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4e54f4db-0379-47e9-9075-d84a019506db"/>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1F1BD233-C0FD-40F6-8743-F372204E13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2017-04-06T10:19:51Z</dcterms:created>
  <dcterms:modified xsi:type="dcterms:W3CDTF">2024-08-09T05:56:37Z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0x010100833CE04E13992E47B5E3610F9B6D89DA</vt:lpwstr>
  </property>
</Properties>
</file>